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novation\Desktop\이노베이션아카데미\1. 시설공사\3. 새롬관3F 및 마루관 개선공사\7. 계약서류\새롬관\건축, 기계\2. 설계내역서\공내역\"/>
    </mc:Choice>
  </mc:AlternateContent>
  <xr:revisionPtr revIDLastSave="0" documentId="8_{3E5E1B46-EE3D-4565-BA12-16B31D21E711}" xr6:coauthVersionLast="36" xr6:coauthVersionMax="36" xr10:uidLastSave="{00000000-0000-0000-0000-000000000000}"/>
  <bookViews>
    <workbookView xWindow="0" yWindow="0" windowWidth="23955" windowHeight="14910" xr2:uid="{00000000-000D-0000-FFFF-FFFF00000000}"/>
  </bookViews>
  <sheets>
    <sheet name="집계표" sheetId="5" r:id="rId1"/>
    <sheet name="내역서" sheetId="4" r:id="rId2"/>
    <sheet name="일위대가목록" sheetId="3" r:id="rId3"/>
    <sheet name="일위대가" sheetId="2" r:id="rId4"/>
    <sheet name="단가대비표" sheetId="1" r:id="rId5"/>
  </sheets>
  <definedNames>
    <definedName name="_xlnm.Print_Area" localSheetId="1">내역서!$C$1:$O$107</definedName>
    <definedName name="_xlnm.Print_Area" localSheetId="4">단가대비표!$A$1:$P$54</definedName>
    <definedName name="_xlnm.Print_Area" localSheetId="3">일위대가!$C$1:$O$81</definedName>
    <definedName name="_xlnm.Print_Area" localSheetId="2">일위대가목록!$A$1:$I$29</definedName>
    <definedName name="_xlnm.Print_Area" localSheetId="0">집계표!$A$1:$M$29</definedName>
    <definedName name="_xlnm.Print_Titles" localSheetId="1">내역서!$1:$3</definedName>
    <definedName name="_xlnm.Print_Titles" localSheetId="4">단가대비표!$1:$4</definedName>
    <definedName name="_xlnm.Print_Titles" localSheetId="3">일위대가!$1:$3</definedName>
    <definedName name="_xlnm.Print_Titles" localSheetId="2">일위대가목록!$1:$3</definedName>
    <definedName name="_xlnm.Print_Titles" localSheetId="0">집계표!$1:$4</definedName>
  </definedNames>
  <calcPr calcId="191029"/>
</workbook>
</file>

<file path=xl/calcChain.xml><?xml version="1.0" encoding="utf-8"?>
<calcChain xmlns="http://schemas.openxmlformats.org/spreadsheetml/2006/main">
  <c r="I86" i="4" l="1"/>
  <c r="I85" i="4"/>
  <c r="I84" i="4"/>
  <c r="M84" i="4" s="1"/>
  <c r="I83" i="4"/>
  <c r="M83" i="4" s="1"/>
  <c r="G58" i="4"/>
  <c r="M58" i="4" s="1"/>
  <c r="G57" i="4"/>
  <c r="H57" i="4" s="1"/>
  <c r="I42" i="4"/>
  <c r="I41" i="4"/>
  <c r="G37" i="4"/>
  <c r="H37" i="4" s="1"/>
  <c r="N37" i="4" s="1"/>
  <c r="G36" i="4"/>
  <c r="G35" i="4"/>
  <c r="M35" i="4" s="1"/>
  <c r="G34" i="4"/>
  <c r="H34" i="4" s="1"/>
  <c r="M34" i="4"/>
  <c r="G33" i="4"/>
  <c r="M33" i="4" s="1"/>
  <c r="G31" i="4"/>
  <c r="M31" i="4" s="1"/>
  <c r="I17" i="4"/>
  <c r="I16" i="4"/>
  <c r="M16" i="4" s="1"/>
  <c r="G12" i="4"/>
  <c r="G11" i="4"/>
  <c r="M11" i="4" s="1"/>
  <c r="G10" i="4"/>
  <c r="H10" i="4" s="1"/>
  <c r="N10" i="4" s="1"/>
  <c r="G9" i="4"/>
  <c r="G8" i="4"/>
  <c r="H8" i="4" s="1"/>
  <c r="N8" i="4" s="1"/>
  <c r="G5" i="4"/>
  <c r="I62" i="2"/>
  <c r="I61" i="2"/>
  <c r="I56" i="2"/>
  <c r="I55" i="2"/>
  <c r="M55" i="2" s="1"/>
  <c r="I50" i="2"/>
  <c r="J50" i="2" s="1"/>
  <c r="I49" i="2"/>
  <c r="M49" i="2" s="1"/>
  <c r="G48" i="2"/>
  <c r="M48" i="2" s="1"/>
  <c r="G47" i="2"/>
  <c r="M47" i="2" s="1"/>
  <c r="G45" i="2"/>
  <c r="I40" i="2"/>
  <c r="I39" i="2"/>
  <c r="M39" i="2" s="1"/>
  <c r="G38" i="2"/>
  <c r="M38" i="2" s="1"/>
  <c r="G36" i="2"/>
  <c r="H36" i="2" s="1"/>
  <c r="I31" i="2"/>
  <c r="I30" i="2"/>
  <c r="J30" i="2" s="1"/>
  <c r="G32" i="2" s="1"/>
  <c r="G29" i="2"/>
  <c r="G27" i="2"/>
  <c r="G23" i="2"/>
  <c r="G22" i="2"/>
  <c r="G21" i="2"/>
  <c r="M21" i="2"/>
  <c r="G17" i="2"/>
  <c r="M17" i="2" s="1"/>
  <c r="G16" i="2"/>
  <c r="H16" i="2" s="1"/>
  <c r="N16" i="2" s="1"/>
  <c r="G15" i="2"/>
  <c r="M15" i="2" s="1"/>
  <c r="G11" i="2"/>
  <c r="M11" i="2" s="1"/>
  <c r="G10" i="2"/>
  <c r="M10" i="2" s="1"/>
  <c r="G6" i="2"/>
  <c r="H6" i="2" s="1"/>
  <c r="G5" i="2"/>
  <c r="L63" i="2"/>
  <c r="L64" i="2" s="1"/>
  <c r="G12" i="3" s="1"/>
  <c r="K40" i="4" s="1"/>
  <c r="L40" i="4" s="1"/>
  <c r="J63" i="2"/>
  <c r="M62" i="2"/>
  <c r="L62" i="2"/>
  <c r="J62" i="2"/>
  <c r="H62" i="2"/>
  <c r="N62" i="2" s="1"/>
  <c r="M61" i="2"/>
  <c r="L61" i="2"/>
  <c r="J61" i="2"/>
  <c r="G63" i="2" s="1"/>
  <c r="M63" i="2" s="1"/>
  <c r="H61" i="2"/>
  <c r="L57" i="2"/>
  <c r="L58" i="2" s="1"/>
  <c r="G11" i="3" s="1"/>
  <c r="K15" i="4" s="1"/>
  <c r="L15" i="4" s="1"/>
  <c r="J57" i="2"/>
  <c r="M56" i="2"/>
  <c r="L56" i="2"/>
  <c r="J56" i="2"/>
  <c r="H56" i="2"/>
  <c r="N56" i="2" s="1"/>
  <c r="L55" i="2"/>
  <c r="H55" i="2"/>
  <c r="L51" i="2"/>
  <c r="J51" i="2"/>
  <c r="M50" i="2"/>
  <c r="L50" i="2"/>
  <c r="H50" i="2"/>
  <c r="L49" i="2"/>
  <c r="H49" i="2"/>
  <c r="L48" i="2"/>
  <c r="J48" i="2"/>
  <c r="L47" i="2"/>
  <c r="L52" i="2" s="1"/>
  <c r="G10" i="3" s="1"/>
  <c r="K7" i="4" s="1"/>
  <c r="L7" i="4" s="1"/>
  <c r="J47" i="2"/>
  <c r="L46" i="2"/>
  <c r="J46" i="2"/>
  <c r="M45" i="2"/>
  <c r="L45" i="2"/>
  <c r="J45" i="2"/>
  <c r="H45" i="2"/>
  <c r="G46" i="2" s="1"/>
  <c r="L41" i="2"/>
  <c r="J41" i="2"/>
  <c r="M40" i="2"/>
  <c r="L40" i="2"/>
  <c r="J40" i="2"/>
  <c r="H40" i="2"/>
  <c r="L39" i="2"/>
  <c r="H39" i="2"/>
  <c r="L38" i="2"/>
  <c r="J38" i="2"/>
  <c r="H38" i="2"/>
  <c r="M37" i="2"/>
  <c r="L37" i="2"/>
  <c r="J37" i="2"/>
  <c r="H37" i="2"/>
  <c r="N37" i="2" s="1"/>
  <c r="L36" i="2"/>
  <c r="L42" i="2" s="1"/>
  <c r="G9" i="3" s="1"/>
  <c r="K39" i="4" s="1"/>
  <c r="L39" i="4" s="1"/>
  <c r="J36" i="2"/>
  <c r="L32" i="2"/>
  <c r="J32" i="2"/>
  <c r="M31" i="2"/>
  <c r="L31" i="2"/>
  <c r="N31" i="2" s="1"/>
  <c r="J31" i="2"/>
  <c r="H31" i="2"/>
  <c r="M30" i="2"/>
  <c r="L30" i="2"/>
  <c r="H30" i="2"/>
  <c r="N30" i="2" s="1"/>
  <c r="M29" i="2"/>
  <c r="L29" i="2"/>
  <c r="J29" i="2"/>
  <c r="H29" i="2"/>
  <c r="N29" i="2" s="1"/>
  <c r="M28" i="2"/>
  <c r="L28" i="2"/>
  <c r="L33" i="2" s="1"/>
  <c r="G8" i="3" s="1"/>
  <c r="K14" i="4" s="1"/>
  <c r="L14" i="4" s="1"/>
  <c r="J28" i="2"/>
  <c r="H28" i="2"/>
  <c r="M27" i="2"/>
  <c r="L27" i="2"/>
  <c r="J27" i="2"/>
  <c r="J33" i="2" s="1"/>
  <c r="F8" i="3" s="1"/>
  <c r="I14" i="4" s="1"/>
  <c r="J14" i="4" s="1"/>
  <c r="H27" i="2"/>
  <c r="M23" i="2"/>
  <c r="L23" i="2"/>
  <c r="J23" i="2"/>
  <c r="H23" i="2"/>
  <c r="N23" i="2" s="1"/>
  <c r="M22" i="2"/>
  <c r="L22" i="2"/>
  <c r="J22" i="2"/>
  <c r="J24" i="2" s="1"/>
  <c r="F7" i="3" s="1"/>
  <c r="I13" i="4" s="1"/>
  <c r="J13" i="4" s="1"/>
  <c r="H22" i="2"/>
  <c r="N22" i="2" s="1"/>
  <c r="L21" i="2"/>
  <c r="L24" i="2" s="1"/>
  <c r="G7" i="3" s="1"/>
  <c r="K13" i="4" s="1"/>
  <c r="L13" i="4" s="1"/>
  <c r="J21" i="2"/>
  <c r="L17" i="2"/>
  <c r="J17" i="2"/>
  <c r="L16" i="2"/>
  <c r="J16" i="2"/>
  <c r="L15" i="2"/>
  <c r="L18" i="2" s="1"/>
  <c r="G6" i="3" s="1"/>
  <c r="K38" i="4" s="1"/>
  <c r="L38" i="4" s="1"/>
  <c r="J15" i="2"/>
  <c r="J18" i="2" s="1"/>
  <c r="F6" i="3" s="1"/>
  <c r="I38" i="4" s="1"/>
  <c r="J38" i="4" s="1"/>
  <c r="J12" i="2"/>
  <c r="F5" i="3" s="1"/>
  <c r="L11" i="2"/>
  <c r="J11" i="2"/>
  <c r="L10" i="2"/>
  <c r="L12" i="2" s="1"/>
  <c r="G5" i="3" s="1"/>
  <c r="J10" i="2"/>
  <c r="L7" i="2"/>
  <c r="G4" i="3" s="1"/>
  <c r="J7" i="2"/>
  <c r="F4" i="3" s="1"/>
  <c r="L6" i="2"/>
  <c r="J6" i="2"/>
  <c r="M5" i="2"/>
  <c r="L5" i="2"/>
  <c r="J5" i="2"/>
  <c r="H5" i="2"/>
  <c r="N5" i="2" s="1"/>
  <c r="M86" i="4"/>
  <c r="L86" i="4"/>
  <c r="J86" i="4"/>
  <c r="H86" i="4"/>
  <c r="N86" i="4" s="1"/>
  <c r="M85" i="4"/>
  <c r="L85" i="4"/>
  <c r="J85" i="4"/>
  <c r="H85" i="4"/>
  <c r="N85" i="4" s="1"/>
  <c r="L84" i="4"/>
  <c r="H84" i="4"/>
  <c r="L83" i="4"/>
  <c r="L107" i="4" s="1"/>
  <c r="I8" i="5" s="1"/>
  <c r="J8" i="5" s="1"/>
  <c r="H83" i="4"/>
  <c r="L58" i="4"/>
  <c r="L81" i="4" s="1"/>
  <c r="I7" i="5" s="1"/>
  <c r="J7" i="5" s="1"/>
  <c r="J58" i="4"/>
  <c r="L57" i="4"/>
  <c r="J57" i="4"/>
  <c r="J81" i="4" s="1"/>
  <c r="G7" i="5" s="1"/>
  <c r="H7" i="5" s="1"/>
  <c r="L43" i="4"/>
  <c r="J43" i="4"/>
  <c r="M42" i="4"/>
  <c r="L42" i="4"/>
  <c r="J42" i="4"/>
  <c r="H42" i="4"/>
  <c r="M41" i="4"/>
  <c r="L41" i="4"/>
  <c r="J41" i="4"/>
  <c r="N41" i="4" s="1"/>
  <c r="H41" i="4"/>
  <c r="M37" i="4"/>
  <c r="L37" i="4"/>
  <c r="J37" i="4"/>
  <c r="M36" i="4"/>
  <c r="L36" i="4"/>
  <c r="J36" i="4"/>
  <c r="H36" i="4"/>
  <c r="N36" i="4" s="1"/>
  <c r="L35" i="4"/>
  <c r="J35" i="4"/>
  <c r="L34" i="4"/>
  <c r="J34" i="4"/>
  <c r="L33" i="4"/>
  <c r="J33" i="4"/>
  <c r="H33" i="4"/>
  <c r="L32" i="4"/>
  <c r="J32" i="4"/>
  <c r="L31" i="4"/>
  <c r="L55" i="4" s="1"/>
  <c r="I6" i="5" s="1"/>
  <c r="J6" i="5" s="1"/>
  <c r="J31" i="4"/>
  <c r="L18" i="4"/>
  <c r="J18" i="4"/>
  <c r="M17" i="4"/>
  <c r="L17" i="4"/>
  <c r="J17" i="4"/>
  <c r="H17" i="4"/>
  <c r="L16" i="4"/>
  <c r="H16" i="4"/>
  <c r="M12" i="4"/>
  <c r="L12" i="4"/>
  <c r="J12" i="4"/>
  <c r="H12" i="4"/>
  <c r="L11" i="4"/>
  <c r="J11" i="4"/>
  <c r="L10" i="4"/>
  <c r="J10" i="4"/>
  <c r="M9" i="4"/>
  <c r="L9" i="4"/>
  <c r="J9" i="4"/>
  <c r="H9" i="4"/>
  <c r="N9" i="4" s="1"/>
  <c r="L8" i="4"/>
  <c r="J8" i="4"/>
  <c r="L6" i="4"/>
  <c r="J6" i="4"/>
  <c r="M5" i="4"/>
  <c r="L5" i="4"/>
  <c r="J5" i="4"/>
  <c r="H5" i="4"/>
  <c r="J84" i="4"/>
  <c r="H58" i="4"/>
  <c r="M57" i="4"/>
  <c r="H31" i="4"/>
  <c r="G32" i="4" s="1"/>
  <c r="H32" i="4" s="1"/>
  <c r="M10" i="4"/>
  <c r="H47" i="2"/>
  <c r="H21" i="2"/>
  <c r="N21" i="2" s="1"/>
  <c r="H15" i="2"/>
  <c r="N15" i="2" s="1"/>
  <c r="H11" i="2"/>
  <c r="N61" i="2" l="1"/>
  <c r="M16" i="2"/>
  <c r="J39" i="2"/>
  <c r="G41" i="2" s="1"/>
  <c r="N55" i="2"/>
  <c r="N17" i="4"/>
  <c r="N39" i="2"/>
  <c r="J55" i="2"/>
  <c r="N11" i="2"/>
  <c r="N58" i="4"/>
  <c r="J83" i="4"/>
  <c r="N83" i="4" s="1"/>
  <c r="H11" i="4"/>
  <c r="N11" i="4" s="1"/>
  <c r="N31" i="4"/>
  <c r="N40" i="2"/>
  <c r="N42" i="4"/>
  <c r="J64" i="2"/>
  <c r="F12" i="3" s="1"/>
  <c r="I40" i="4" s="1"/>
  <c r="J40" i="4" s="1"/>
  <c r="N34" i="4"/>
  <c r="N84" i="4"/>
  <c r="M6" i="2"/>
  <c r="J49" i="2"/>
  <c r="G51" i="2" s="1"/>
  <c r="N12" i="4"/>
  <c r="N33" i="4"/>
  <c r="N50" i="2"/>
  <c r="H24" i="2"/>
  <c r="E7" i="3" s="1"/>
  <c r="H46" i="2"/>
  <c r="M46" i="2"/>
  <c r="N32" i="4"/>
  <c r="H32" i="2"/>
  <c r="N32" i="2" s="1"/>
  <c r="M32" i="2"/>
  <c r="N57" i="4"/>
  <c r="H81" i="4"/>
  <c r="N36" i="2"/>
  <c r="N6" i="2"/>
  <c r="H7" i="2"/>
  <c r="L29" i="4"/>
  <c r="I5" i="5" s="1"/>
  <c r="J5" i="5" s="1"/>
  <c r="J29" i="5" s="1"/>
  <c r="H63" i="2"/>
  <c r="H107" i="4"/>
  <c r="N27" i="2"/>
  <c r="N47" i="2"/>
  <c r="M36" i="2"/>
  <c r="N45" i="2"/>
  <c r="H10" i="2"/>
  <c r="M8" i="4"/>
  <c r="G43" i="4"/>
  <c r="H17" i="2"/>
  <c r="N17" i="2" s="1"/>
  <c r="M32" i="4"/>
  <c r="N28" i="2"/>
  <c r="H35" i="4"/>
  <c r="N35" i="4" s="1"/>
  <c r="G6" i="4"/>
  <c r="H48" i="2"/>
  <c r="N48" i="2" s="1"/>
  <c r="J16" i="4"/>
  <c r="N5" i="4"/>
  <c r="N38" i="2"/>
  <c r="N24" i="2" l="1"/>
  <c r="N49" i="2"/>
  <c r="J107" i="4"/>
  <c r="G8" i="5" s="1"/>
  <c r="H8" i="5" s="1"/>
  <c r="G57" i="2"/>
  <c r="J58" i="2"/>
  <c r="F11" i="3" s="1"/>
  <c r="I15" i="4" s="1"/>
  <c r="J15" i="4" s="1"/>
  <c r="M51" i="2"/>
  <c r="H51" i="2"/>
  <c r="N51" i="2" s="1"/>
  <c r="J52" i="2"/>
  <c r="F10" i="3" s="1"/>
  <c r="I7" i="4" s="1"/>
  <c r="J7" i="4" s="1"/>
  <c r="M41" i="2"/>
  <c r="H41" i="2"/>
  <c r="J42" i="2"/>
  <c r="F9" i="3" s="1"/>
  <c r="I39" i="4" s="1"/>
  <c r="J39" i="4" s="1"/>
  <c r="J55" i="4" s="1"/>
  <c r="G6" i="5" s="1"/>
  <c r="H6" i="5" s="1"/>
  <c r="N7" i="2"/>
  <c r="E4" i="3"/>
  <c r="H4" i="3" s="1"/>
  <c r="E7" i="5"/>
  <c r="N81" i="4"/>
  <c r="H43" i="4"/>
  <c r="N43" i="4" s="1"/>
  <c r="M43" i="4"/>
  <c r="H12" i="2"/>
  <c r="N10" i="2"/>
  <c r="N107" i="4"/>
  <c r="E8" i="5"/>
  <c r="H6" i="4"/>
  <c r="M6" i="4"/>
  <c r="N63" i="2"/>
  <c r="H64" i="2"/>
  <c r="H33" i="2"/>
  <c r="H18" i="2"/>
  <c r="G18" i="4"/>
  <c r="N16" i="4"/>
  <c r="H7" i="3"/>
  <c r="G13" i="4"/>
  <c r="N46" i="2"/>
  <c r="H52" i="2"/>
  <c r="N41" i="2" l="1"/>
  <c r="H42" i="2"/>
  <c r="J29" i="4"/>
  <c r="G5" i="5" s="1"/>
  <c r="H5" i="5" s="1"/>
  <c r="H29" i="5" s="1"/>
  <c r="H57" i="2"/>
  <c r="M57" i="2"/>
  <c r="N6" i="4"/>
  <c r="N64" i="2"/>
  <c r="E12" i="3"/>
  <c r="E5" i="3"/>
  <c r="H5" i="3" s="1"/>
  <c r="N12" i="2"/>
  <c r="K7" i="5"/>
  <c r="L7" i="5" s="1"/>
  <c r="F7" i="5"/>
  <c r="N52" i="2"/>
  <c r="E10" i="3"/>
  <c r="H13" i="4"/>
  <c r="N13" i="4" s="1"/>
  <c r="M13" i="4"/>
  <c r="F8" i="5"/>
  <c r="K8" i="5"/>
  <c r="L8" i="5" s="1"/>
  <c r="E6" i="3"/>
  <c r="N18" i="2"/>
  <c r="M18" i="4"/>
  <c r="H18" i="4"/>
  <c r="N18" i="4" s="1"/>
  <c r="E8" i="3"/>
  <c r="N33" i="2"/>
  <c r="N57" i="2" l="1"/>
  <c r="H58" i="2"/>
  <c r="E9" i="3"/>
  <c r="N42" i="2"/>
  <c r="G7" i="4"/>
  <c r="H10" i="3"/>
  <c r="G14" i="4"/>
  <c r="H8" i="3"/>
  <c r="H6" i="3"/>
  <c r="G38" i="4"/>
  <c r="G40" i="4"/>
  <c r="H12" i="3"/>
  <c r="G39" i="4" l="1"/>
  <c r="H9" i="3"/>
  <c r="N58" i="2"/>
  <c r="E11" i="3"/>
  <c r="H38" i="4"/>
  <c r="M38" i="4"/>
  <c r="H40" i="4"/>
  <c r="N40" i="4" s="1"/>
  <c r="M40" i="4"/>
  <c r="H14" i="4"/>
  <c r="N14" i="4" s="1"/>
  <c r="M14" i="4"/>
  <c r="H7" i="4"/>
  <c r="M7" i="4"/>
  <c r="G15" i="4" l="1"/>
  <c r="H11" i="3"/>
  <c r="H39" i="4"/>
  <c r="N39" i="4" s="1"/>
  <c r="M39" i="4"/>
  <c r="N7" i="4"/>
  <c r="N38" i="4"/>
  <c r="H55" i="4"/>
  <c r="M15" i="4" l="1"/>
  <c r="H15" i="4"/>
  <c r="E6" i="5"/>
  <c r="N55" i="4"/>
  <c r="N15" i="4" l="1"/>
  <c r="H29" i="4"/>
  <c r="K6" i="5"/>
  <c r="L6" i="5" s="1"/>
  <c r="F6" i="5"/>
  <c r="E5" i="5" l="1"/>
  <c r="N29" i="4"/>
  <c r="F5" i="5" l="1"/>
  <c r="F29" i="5" s="1"/>
  <c r="L29" i="5" s="1"/>
  <c r="K5" i="5"/>
  <c r="L5" i="5" s="1"/>
</calcChain>
</file>

<file path=xl/sharedStrings.xml><?xml version="1.0" encoding="utf-8"?>
<sst xmlns="http://schemas.openxmlformats.org/spreadsheetml/2006/main" count="727" uniqueCount="177">
  <si>
    <t>집   계   표</t>
  </si>
  <si>
    <t>[공사명]  이노베이션세롬관3층리모델링공사</t>
  </si>
  <si>
    <t>공종</t>
  </si>
  <si>
    <t>품          명</t>
  </si>
  <si>
    <t>품          명</t>
    <phoneticPr fontId="1" type="noConversion"/>
  </si>
  <si>
    <t>규       격</t>
  </si>
  <si>
    <t>단위</t>
  </si>
  <si>
    <t>수량</t>
  </si>
  <si>
    <t>재  료  비</t>
  </si>
  <si>
    <t>단가</t>
  </si>
  <si>
    <t>금액</t>
  </si>
  <si>
    <t>노  무  비</t>
  </si>
  <si>
    <t>경    비</t>
  </si>
  <si>
    <t>합    계</t>
  </si>
  <si>
    <t>비고</t>
  </si>
  <si>
    <t>01  급수배관공사</t>
  </si>
  <si>
    <t>01</t>
  </si>
  <si>
    <t>02  배수배관공사</t>
  </si>
  <si>
    <t>02</t>
  </si>
  <si>
    <t>03  소화기설치공사</t>
  </si>
  <si>
    <t>03</t>
  </si>
  <si>
    <t>04  냉난방기이설공사</t>
  </si>
  <si>
    <t>04</t>
  </si>
  <si>
    <t>[ 합                  계 ]</t>
  </si>
  <si>
    <t>End Of File(Ver 6.0)</t>
  </si>
  <si>
    <t>마지막열은 지우지 마시오</t>
  </si>
  <si>
    <t>코드</t>
  </si>
  <si>
    <t>47100407002</t>
  </si>
  <si>
    <t>일반배관용 스테인리스 강관</t>
  </si>
  <si>
    <t>K-TYPE, D20</t>
  </si>
  <si>
    <t>M</t>
  </si>
  <si>
    <t/>
  </si>
  <si>
    <t>PPS00000001</t>
  </si>
  <si>
    <t>잡재료비</t>
  </si>
  <si>
    <t>관의 3%</t>
  </si>
  <si>
    <t>식</t>
  </si>
  <si>
    <t>56940840542</t>
  </si>
  <si>
    <t>관보온(가교발포+매직)</t>
  </si>
  <si>
    <t>25TxD20</t>
  </si>
  <si>
    <t>47301108124</t>
  </si>
  <si>
    <t>일반배관용 STS강관 이음쇠</t>
  </si>
  <si>
    <t>엘보 (프레스) D20</t>
  </si>
  <si>
    <t>EA</t>
  </si>
  <si>
    <t>47301108846</t>
  </si>
  <si>
    <t>소켓 (프레스) D20</t>
  </si>
  <si>
    <t>47301108742</t>
  </si>
  <si>
    <t>K-유니온 (프레스) D20x3/4</t>
  </si>
  <si>
    <t>47301108866</t>
  </si>
  <si>
    <t>숫아답타소켓 (프레스) D20x3/4</t>
  </si>
  <si>
    <t>48200147102</t>
  </si>
  <si>
    <t>볼 밸브</t>
  </si>
  <si>
    <t>황동, 10kg, D20</t>
  </si>
  <si>
    <t>56940550020</t>
  </si>
  <si>
    <t>절연행거(전산볼트)</t>
  </si>
  <si>
    <t>D20</t>
  </si>
  <si>
    <t>개소</t>
  </si>
  <si>
    <t>56940610520</t>
  </si>
  <si>
    <t>강관스리브(지수판제외)바닥</t>
  </si>
  <si>
    <t>56942001004</t>
  </si>
  <si>
    <t>코아드릴(바닥) 150mm</t>
  </si>
  <si>
    <t>D32</t>
  </si>
  <si>
    <t>56900017041</t>
  </si>
  <si>
    <t>노무비</t>
  </si>
  <si>
    <t>보통인부</t>
  </si>
  <si>
    <t>인</t>
  </si>
  <si>
    <t>56900017030</t>
  </si>
  <si>
    <t>배관공</t>
  </si>
  <si>
    <t>PPS00000003</t>
  </si>
  <si>
    <t>공구손료</t>
  </si>
  <si>
    <t>노무비의 2%</t>
  </si>
  <si>
    <t>[ 합           계 ]</t>
  </si>
  <si>
    <t>47100727125</t>
  </si>
  <si>
    <t>일반용 경질염화비닐관</t>
  </si>
  <si>
    <t>PVC관(VG1,고무링) D50</t>
  </si>
  <si>
    <t>47301148652</t>
  </si>
  <si>
    <t>배수용 경질염화비닐 이음관</t>
  </si>
  <si>
    <t>90˚단곡관(고무링) D50</t>
  </si>
  <si>
    <t>47301148659</t>
  </si>
  <si>
    <t>45˚단곡관(고무링) D50</t>
  </si>
  <si>
    <t>47301148666</t>
  </si>
  <si>
    <t>Y관 (고무링) D50x50</t>
  </si>
  <si>
    <t>47301148714</t>
  </si>
  <si>
    <t>소켓 (고무링) D50</t>
  </si>
  <si>
    <t>47301148778</t>
  </si>
  <si>
    <t>소제구 (고무링) D50</t>
  </si>
  <si>
    <t>56940540060</t>
  </si>
  <si>
    <t>일반행거(전산볼트)</t>
  </si>
  <si>
    <t>D50</t>
  </si>
  <si>
    <t>56940610560</t>
  </si>
  <si>
    <t>56942001007</t>
  </si>
  <si>
    <t>D65</t>
  </si>
  <si>
    <t>42100357004</t>
  </si>
  <si>
    <t>소화기</t>
  </si>
  <si>
    <t>분말소화기(ABC) 3.3KG</t>
  </si>
  <si>
    <t>42101187003</t>
  </si>
  <si>
    <t>소화기 받침대</t>
  </si>
  <si>
    <t>소화기받침대 3.3KG</t>
  </si>
  <si>
    <t>MM943985386</t>
  </si>
  <si>
    <t>Y 분지관</t>
  </si>
  <si>
    <t>PBL-8701H2</t>
  </si>
  <si>
    <t>MM943985387</t>
  </si>
  <si>
    <t>실내기 설치 자재 및 공사비</t>
  </si>
  <si>
    <t>대당</t>
  </si>
  <si>
    <t>MM943985388</t>
  </si>
  <si>
    <t>냉매배관 자재 및 설치비</t>
  </si>
  <si>
    <t>MM943985389</t>
  </si>
  <si>
    <t>드레인배관 자재 및 설치비</t>
  </si>
  <si>
    <t>A,B행과 마지막열은 지우지 마시오</t>
  </si>
  <si>
    <t>일위대가</t>
  </si>
  <si>
    <t>자재코드</t>
  </si>
  <si>
    <t>일 위 대 가 목 록</t>
  </si>
  <si>
    <t>코    드</t>
  </si>
  <si>
    <t>56940210040</t>
  </si>
  <si>
    <t>강관절단</t>
  </si>
  <si>
    <t>56940210040  강관절단  D32  개소</t>
  </si>
  <si>
    <t>68300057015</t>
  </si>
  <si>
    <t>산소 가스</t>
  </si>
  <si>
    <t>기체,공업용 99.9%</t>
  </si>
  <si>
    <t>ℓ</t>
  </si>
  <si>
    <t>68300117010</t>
  </si>
  <si>
    <t>액화석유가스</t>
  </si>
  <si>
    <t>건설용LPG</t>
  </si>
  <si>
    <t>kg</t>
  </si>
  <si>
    <t>56940210070</t>
  </si>
  <si>
    <t>56940210070  강관절단  D65  개소</t>
  </si>
  <si>
    <t>56940540060  일반행거(전산볼트)  D50  개소</t>
  </si>
  <si>
    <t>53400537011</t>
  </si>
  <si>
    <t>행거</t>
  </si>
  <si>
    <t>파이프행거(일반) 50A</t>
  </si>
  <si>
    <t>53060467141</t>
  </si>
  <si>
    <t>전산볼트</t>
  </si>
  <si>
    <t>탄소강, M10x1000mm</t>
  </si>
  <si>
    <t>53060807023</t>
  </si>
  <si>
    <t>스트롱앵커</t>
  </si>
  <si>
    <t>M10(3/8")</t>
  </si>
  <si>
    <t>56940550020  절연행거(전산볼트)  D20  개소</t>
  </si>
  <si>
    <t>53400537035</t>
  </si>
  <si>
    <t>절연행거 20A</t>
  </si>
  <si>
    <t>56940610520  강관스리브(지수판제외)바닥  D20  개소</t>
  </si>
  <si>
    <t>47100487004</t>
  </si>
  <si>
    <t>배관용 탄소강관</t>
  </si>
  <si>
    <t>백관 (SPP), D32, 반제품</t>
  </si>
  <si>
    <t>47303007007</t>
  </si>
  <si>
    <t>코킹콤파운드</t>
  </si>
  <si>
    <t>대한건설협회</t>
  </si>
  <si>
    <t>노무비의 1%</t>
  </si>
  <si>
    <t>56940610560  강관스리브(지수판제외)바닥  D50  개소</t>
  </si>
  <si>
    <t>47100487007</t>
  </si>
  <si>
    <t>백관 (SPP), D65, 반제품</t>
  </si>
  <si>
    <t>56940840542  관보온(가교발포+매직)  25TxD20  M</t>
  </si>
  <si>
    <t>45400077390</t>
  </si>
  <si>
    <t>관보온재</t>
  </si>
  <si>
    <t>가교발포(난연), 25TxD20</t>
  </si>
  <si>
    <t>PPS00000002</t>
  </si>
  <si>
    <t>보온재의 3%</t>
  </si>
  <si>
    <t>53300337053</t>
  </si>
  <si>
    <t>슈퍼매직 303</t>
  </si>
  <si>
    <t>0.2t, 100mm*15m</t>
  </si>
  <si>
    <t>㎡</t>
  </si>
  <si>
    <t>53300337061</t>
  </si>
  <si>
    <t>AL 밴드</t>
  </si>
  <si>
    <t>0.3*30W</t>
  </si>
  <si>
    <t>56900017038</t>
  </si>
  <si>
    <t>보온공</t>
  </si>
  <si>
    <t>노무비의 3%</t>
  </si>
  <si>
    <t>56942001004  코아드릴(바닥) 150mm  D32  개소</t>
  </si>
  <si>
    <t>56900017098</t>
  </si>
  <si>
    <t>착암공</t>
  </si>
  <si>
    <t>56942001007  코아드릴(바닥) 150mm  D65  개소</t>
  </si>
  <si>
    <t>단 가 대 비 표</t>
  </si>
  <si>
    <t>가격정보</t>
  </si>
  <si>
    <t>Page</t>
  </si>
  <si>
    <t>물가자료</t>
  </si>
  <si>
    <t>유통물가</t>
  </si>
  <si>
    <t>거래가격</t>
  </si>
  <si>
    <t>조사가격</t>
  </si>
  <si>
    <t>적 용 단 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</si>
</sst>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.00_ "/>
    <numFmt numFmtId="178" formatCode="#,##0.0_ "/>
    <numFmt numFmtId="179" formatCode="#,##0.00_ "/>
  </numFmts>
  <fonts count="5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quotePrefix="1" applyBorder="1" applyAlignment="1">
      <alignment vertical="center"/>
    </xf>
    <xf numFmtId="176" fontId="0" fillId="0" borderId="1" xfId="0" quotePrefix="1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176" fontId="2" fillId="2" borderId="1" xfId="0" applyNumberFormat="1" applyFont="1" applyFill="1" applyBorder="1" applyAlignment="1">
      <alignment vertical="center"/>
    </xf>
    <xf numFmtId="176" fontId="0" fillId="0" borderId="1" xfId="0" quotePrefix="1" applyNumberFormat="1" applyBorder="1" applyAlignment="1">
      <alignment vertical="center"/>
    </xf>
    <xf numFmtId="0" fontId="2" fillId="2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0" fillId="0" borderId="1" xfId="0" applyNumberFormat="1" applyBorder="1" applyAlignment="1">
      <alignment vertical="center"/>
    </xf>
    <xf numFmtId="178" fontId="0" fillId="0" borderId="1" xfId="0" applyNumberForma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179" fontId="0" fillId="0" borderId="1" xfId="0" quotePrefix="1" applyNumberFormat="1" applyBorder="1" applyAlignment="1">
      <alignment vertical="center"/>
    </xf>
    <xf numFmtId="179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>
      <alignment vertical="center"/>
    </xf>
    <xf numFmtId="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quotePrefix="1">
      <alignment vertical="center"/>
    </xf>
    <xf numFmtId="179" fontId="3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="75" zoomScaleNormal="75" workbookViewId="0">
      <selection activeCell="E5" sqref="E5"/>
    </sheetView>
  </sheetViews>
  <sheetFormatPr defaultRowHeight="16.5" x14ac:dyDescent="0.3"/>
  <cols>
    <col min="1" max="1" width="39.625" customWidth="1"/>
    <col min="2" max="2" width="11.625" customWidth="1"/>
    <col min="3" max="4" width="4.625" customWidth="1"/>
    <col min="5" max="12" width="14.625" customWidth="1"/>
    <col min="13" max="13" width="12.625" customWidth="1"/>
  </cols>
  <sheetData>
    <row r="1" spans="1:14" ht="30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30" customHeight="1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 ht="30" customHeight="1" x14ac:dyDescent="0.3">
      <c r="A3" s="19" t="s">
        <v>4</v>
      </c>
      <c r="B3" s="19" t="s">
        <v>5</v>
      </c>
      <c r="C3" s="19" t="s">
        <v>6</v>
      </c>
      <c r="D3" s="19" t="s">
        <v>7</v>
      </c>
      <c r="E3" s="19" t="s">
        <v>8</v>
      </c>
      <c r="F3" s="19"/>
      <c r="G3" s="19" t="s">
        <v>11</v>
      </c>
      <c r="H3" s="19"/>
      <c r="I3" s="19" t="s">
        <v>12</v>
      </c>
      <c r="J3" s="19"/>
      <c r="K3" s="19" t="s">
        <v>13</v>
      </c>
      <c r="L3" s="19"/>
      <c r="M3" s="19" t="s">
        <v>14</v>
      </c>
    </row>
    <row r="4" spans="1:14" ht="30" customHeight="1" x14ac:dyDescent="0.3">
      <c r="A4" s="19"/>
      <c r="B4" s="19"/>
      <c r="C4" s="19"/>
      <c r="D4" s="19"/>
      <c r="E4" s="3" t="s">
        <v>9</v>
      </c>
      <c r="F4" s="3" t="s">
        <v>10</v>
      </c>
      <c r="G4" s="3" t="s">
        <v>9</v>
      </c>
      <c r="H4" s="3" t="s">
        <v>10</v>
      </c>
      <c r="I4" s="3" t="s">
        <v>9</v>
      </c>
      <c r="J4" s="3" t="s">
        <v>10</v>
      </c>
      <c r="K4" s="3" t="s">
        <v>9</v>
      </c>
      <c r="L4" s="3" t="s">
        <v>10</v>
      </c>
      <c r="M4" s="19"/>
    </row>
    <row r="5" spans="1:14" ht="30" customHeight="1" x14ac:dyDescent="0.3">
      <c r="A5" s="5" t="s">
        <v>15</v>
      </c>
      <c r="B5" s="6"/>
      <c r="C5" s="6"/>
      <c r="D5" s="6">
        <v>1</v>
      </c>
      <c r="E5" s="6">
        <f>내역서!H29</f>
        <v>0</v>
      </c>
      <c r="F5" s="6">
        <f>D5*E5</f>
        <v>0</v>
      </c>
      <c r="G5" s="6">
        <f>내역서!J29</f>
        <v>0</v>
      </c>
      <c r="H5" s="6">
        <f>D5*G5</f>
        <v>0</v>
      </c>
      <c r="I5" s="6">
        <f>내역서!L29</f>
        <v>0</v>
      </c>
      <c r="J5" s="6">
        <f>D5*I5</f>
        <v>0</v>
      </c>
      <c r="K5" s="6">
        <f>E5+G5+I5</f>
        <v>0</v>
      </c>
      <c r="L5" s="6">
        <f>D5*K5</f>
        <v>0</v>
      </c>
      <c r="M5" s="6"/>
      <c r="N5" s="5" t="s">
        <v>16</v>
      </c>
    </row>
    <row r="6" spans="1:14" ht="30" customHeight="1" x14ac:dyDescent="0.3">
      <c r="A6" s="5" t="s">
        <v>17</v>
      </c>
      <c r="B6" s="6"/>
      <c r="C6" s="6"/>
      <c r="D6" s="6">
        <v>1</v>
      </c>
      <c r="E6" s="6">
        <f>내역서!H55</f>
        <v>0</v>
      </c>
      <c r="F6" s="6">
        <f>D6*E6</f>
        <v>0</v>
      </c>
      <c r="G6" s="6">
        <f>내역서!J55</f>
        <v>0</v>
      </c>
      <c r="H6" s="6">
        <f>D6*G6</f>
        <v>0</v>
      </c>
      <c r="I6" s="6">
        <f>내역서!L55</f>
        <v>0</v>
      </c>
      <c r="J6" s="6">
        <f>D6*I6</f>
        <v>0</v>
      </c>
      <c r="K6" s="6">
        <f>E6+G6+I6</f>
        <v>0</v>
      </c>
      <c r="L6" s="6">
        <f>D6*K6</f>
        <v>0</v>
      </c>
      <c r="M6" s="6"/>
      <c r="N6" s="5" t="s">
        <v>18</v>
      </c>
    </row>
    <row r="7" spans="1:14" ht="30" customHeight="1" x14ac:dyDescent="0.3">
      <c r="A7" s="5" t="s">
        <v>19</v>
      </c>
      <c r="B7" s="6"/>
      <c r="C7" s="6"/>
      <c r="D7" s="6">
        <v>1</v>
      </c>
      <c r="E7" s="6">
        <f>내역서!H81</f>
        <v>0</v>
      </c>
      <c r="F7" s="6">
        <f>D7*E7</f>
        <v>0</v>
      </c>
      <c r="G7" s="6">
        <f>내역서!J81</f>
        <v>0</v>
      </c>
      <c r="H7" s="6">
        <f>D7*G7</f>
        <v>0</v>
      </c>
      <c r="I7" s="6">
        <f>내역서!L81</f>
        <v>0</v>
      </c>
      <c r="J7" s="6">
        <f>D7*I7</f>
        <v>0</v>
      </c>
      <c r="K7" s="6">
        <f>E7+G7+I7</f>
        <v>0</v>
      </c>
      <c r="L7" s="6">
        <f>D7*K7</f>
        <v>0</v>
      </c>
      <c r="M7" s="6"/>
      <c r="N7" s="5" t="s">
        <v>20</v>
      </c>
    </row>
    <row r="8" spans="1:14" ht="30" customHeight="1" x14ac:dyDescent="0.3">
      <c r="A8" s="5" t="s">
        <v>21</v>
      </c>
      <c r="B8" s="6"/>
      <c r="C8" s="6"/>
      <c r="D8" s="6">
        <v>1</v>
      </c>
      <c r="E8" s="6">
        <f>내역서!H107</f>
        <v>0</v>
      </c>
      <c r="F8" s="6">
        <f>D8*E8</f>
        <v>0</v>
      </c>
      <c r="G8" s="6">
        <f>내역서!J107</f>
        <v>0</v>
      </c>
      <c r="H8" s="6">
        <f>D8*G8</f>
        <v>0</v>
      </c>
      <c r="I8" s="6">
        <f>내역서!L107</f>
        <v>0</v>
      </c>
      <c r="J8" s="6">
        <f>D8*I8</f>
        <v>0</v>
      </c>
      <c r="K8" s="6">
        <f>E8+G8+I8</f>
        <v>0</v>
      </c>
      <c r="L8" s="6">
        <f>D8*K8</f>
        <v>0</v>
      </c>
      <c r="M8" s="6"/>
      <c r="N8" s="5" t="s">
        <v>22</v>
      </c>
    </row>
    <row r="9" spans="1:14" ht="30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30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30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30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30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30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30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30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30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30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30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30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30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30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30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30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30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30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30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30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30" customHeight="1" x14ac:dyDescent="0.3">
      <c r="A29" s="6" t="s">
        <v>23</v>
      </c>
      <c r="B29" s="6"/>
      <c r="C29" s="6"/>
      <c r="D29" s="6"/>
      <c r="E29" s="6"/>
      <c r="F29" s="6">
        <f>(F5+F6+F7+F8)</f>
        <v>0</v>
      </c>
      <c r="G29" s="6"/>
      <c r="H29" s="6">
        <f>(H5+H6+H7+H8)</f>
        <v>0</v>
      </c>
      <c r="I29" s="6"/>
      <c r="J29" s="6">
        <f>(J5+J6+J7+J8)</f>
        <v>0</v>
      </c>
      <c r="K29" s="6"/>
      <c r="L29" s="6">
        <f>F29+H29+J29</f>
        <v>0</v>
      </c>
      <c r="M29" s="6"/>
      <c r="N29" s="6"/>
    </row>
    <row r="30" spans="1:14" hidden="1" x14ac:dyDescent="0.3">
      <c r="A30" t="s">
        <v>24</v>
      </c>
    </row>
    <row r="31" spans="1:14" ht="17.25" x14ac:dyDescent="0.3">
      <c r="A31" s="1" t="s">
        <v>25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 count="11">
    <mergeCell ref="K3:L3"/>
    <mergeCell ref="M3:M4"/>
    <mergeCell ref="A1:M1"/>
    <mergeCell ref="A2:M2"/>
    <mergeCell ref="A3:A4"/>
    <mergeCell ref="B3:B4"/>
    <mergeCell ref="C3:C4"/>
    <mergeCell ref="D3:D4"/>
    <mergeCell ref="E3:F3"/>
    <mergeCell ref="G3:H3"/>
    <mergeCell ref="I3:J3"/>
  </mergeCells>
  <phoneticPr fontId="1" type="noConversion"/>
  <pageMargins left="0.78740157480314954" right="0" top="0.39370078740157477" bottom="0.39370078740157477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9"/>
  <sheetViews>
    <sheetView topLeftCell="C109" zoomScale="70" zoomScaleNormal="70" workbookViewId="0">
      <selection activeCell="G14" sqref="G14"/>
    </sheetView>
  </sheetViews>
  <sheetFormatPr defaultRowHeight="16.5" x14ac:dyDescent="0.3"/>
  <cols>
    <col min="1" max="1" width="12.625" hidden="1" customWidth="1"/>
    <col min="2" max="2" width="11.625" hidden="1" customWidth="1"/>
    <col min="3" max="3" width="28.625" customWidth="1"/>
    <col min="4" max="4" width="20.625" customWidth="1"/>
    <col min="5" max="5" width="4.625" customWidth="1"/>
    <col min="6" max="6" width="10.625" customWidth="1"/>
    <col min="7" max="14" width="14.625" customWidth="1"/>
    <col min="15" max="15" width="12.625" customWidth="1"/>
    <col min="18" max="19" width="1.625" customWidth="1"/>
    <col min="20" max="20" width="5.625" customWidth="1"/>
    <col min="21" max="29" width="1.625" customWidth="1"/>
  </cols>
  <sheetData>
    <row r="1" spans="1:29" ht="30" customHeight="1" x14ac:dyDescent="0.3">
      <c r="C1" s="21" t="s">
        <v>1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9" ht="30" customHeight="1" x14ac:dyDescent="0.3">
      <c r="A2" s="23" t="s">
        <v>2</v>
      </c>
      <c r="B2" s="23" t="s">
        <v>26</v>
      </c>
      <c r="C2" s="23" t="s">
        <v>3</v>
      </c>
      <c r="D2" s="23" t="s">
        <v>5</v>
      </c>
      <c r="E2" s="23" t="s">
        <v>6</v>
      </c>
      <c r="F2" s="22" t="s">
        <v>7</v>
      </c>
      <c r="G2" s="23" t="s">
        <v>8</v>
      </c>
      <c r="H2" s="23"/>
      <c r="I2" s="23" t="s">
        <v>11</v>
      </c>
      <c r="J2" s="23"/>
      <c r="K2" s="23" t="s">
        <v>12</v>
      </c>
      <c r="L2" s="23"/>
      <c r="M2" s="23" t="s">
        <v>13</v>
      </c>
      <c r="N2" s="23"/>
      <c r="O2" s="23" t="s">
        <v>14</v>
      </c>
    </row>
    <row r="3" spans="1:29" ht="30" customHeight="1" x14ac:dyDescent="0.3">
      <c r="A3" s="23"/>
      <c r="B3" s="23"/>
      <c r="C3" s="23"/>
      <c r="D3" s="23"/>
      <c r="E3" s="23"/>
      <c r="F3" s="22"/>
      <c r="G3" s="7" t="s">
        <v>9</v>
      </c>
      <c r="H3" s="7" t="s">
        <v>10</v>
      </c>
      <c r="I3" s="7" t="s">
        <v>9</v>
      </c>
      <c r="J3" s="7" t="s">
        <v>10</v>
      </c>
      <c r="K3" s="7" t="s">
        <v>9</v>
      </c>
      <c r="L3" s="7" t="s">
        <v>10</v>
      </c>
      <c r="M3" s="7" t="s">
        <v>9</v>
      </c>
      <c r="N3" s="7" t="s">
        <v>10</v>
      </c>
      <c r="O3" s="23"/>
    </row>
    <row r="4" spans="1:29" ht="30" customHeight="1" x14ac:dyDescent="0.3">
      <c r="A4" s="8"/>
      <c r="B4" s="8"/>
      <c r="C4" s="9" t="s">
        <v>15</v>
      </c>
      <c r="D4" s="9"/>
      <c r="E4" s="9"/>
      <c r="F4" s="11"/>
      <c r="G4" s="9"/>
      <c r="H4" s="9"/>
      <c r="I4" s="9"/>
      <c r="J4" s="9"/>
      <c r="K4" s="9"/>
      <c r="L4" s="9"/>
      <c r="M4" s="9"/>
      <c r="N4" s="9"/>
      <c r="O4" s="9"/>
    </row>
    <row r="5" spans="1:29" ht="30" customHeight="1" x14ac:dyDescent="0.3">
      <c r="A5" s="10" t="s">
        <v>16</v>
      </c>
      <c r="B5" s="10" t="s">
        <v>27</v>
      </c>
      <c r="C5" s="10" t="s">
        <v>28</v>
      </c>
      <c r="D5" s="10" t="s">
        <v>29</v>
      </c>
      <c r="E5" s="10" t="s">
        <v>30</v>
      </c>
      <c r="F5" s="12">
        <v>5</v>
      </c>
      <c r="G5" s="8">
        <f>TRUNC(단가대비표!O8,0)</f>
        <v>0</v>
      </c>
      <c r="H5" s="8">
        <f t="shared" ref="H5:H18" si="0">TRUNC(F5*G5,0)</f>
        <v>0</v>
      </c>
      <c r="I5" s="8">
        <v>0</v>
      </c>
      <c r="J5" s="8">
        <f t="shared" ref="J5:J18" si="1">TRUNC(F5*I5,0)</f>
        <v>0</v>
      </c>
      <c r="K5" s="8">
        <v>0</v>
      </c>
      <c r="L5" s="8">
        <f t="shared" ref="L5:L18" si="2">TRUNC(F5*K5,0)</f>
        <v>0</v>
      </c>
      <c r="M5" s="8">
        <f t="shared" ref="M5:M18" si="3">G5+I5+K5</f>
        <v>0</v>
      </c>
      <c r="N5" s="8">
        <f t="shared" ref="N5:N18" si="4">H5+J5+L5</f>
        <v>0</v>
      </c>
      <c r="O5" s="10" t="s">
        <v>31</v>
      </c>
      <c r="T5">
        <v>0</v>
      </c>
      <c r="U5">
        <v>1</v>
      </c>
      <c r="AC5">
        <v>1</v>
      </c>
    </row>
    <row r="6" spans="1:29" ht="30" customHeight="1" x14ac:dyDescent="0.3">
      <c r="A6" s="10" t="s">
        <v>16</v>
      </c>
      <c r="B6" s="10" t="s">
        <v>32</v>
      </c>
      <c r="C6" s="10" t="s">
        <v>33</v>
      </c>
      <c r="D6" s="10" t="s">
        <v>34</v>
      </c>
      <c r="E6" s="10" t="s">
        <v>35</v>
      </c>
      <c r="F6" s="12">
        <v>1</v>
      </c>
      <c r="G6" s="8">
        <f>ROUNDDOWN(SUMIF(U5:U18, RIGHTB(B6, 1), H5:H18)*T6, 0)</f>
        <v>0</v>
      </c>
      <c r="H6" s="8">
        <f t="shared" si="0"/>
        <v>0</v>
      </c>
      <c r="I6" s="8">
        <v>0</v>
      </c>
      <c r="J6" s="8">
        <f t="shared" si="1"/>
        <v>0</v>
      </c>
      <c r="K6" s="8">
        <v>0</v>
      </c>
      <c r="L6" s="8">
        <f t="shared" si="2"/>
        <v>0</v>
      </c>
      <c r="M6" s="8">
        <f t="shared" si="3"/>
        <v>0</v>
      </c>
      <c r="N6" s="8">
        <f t="shared" si="4"/>
        <v>0</v>
      </c>
      <c r="O6" s="10" t="s">
        <v>31</v>
      </c>
      <c r="P6">
        <v>6</v>
      </c>
      <c r="R6">
        <v>0</v>
      </c>
      <c r="S6">
        <v>0</v>
      </c>
      <c r="T6">
        <v>0.03</v>
      </c>
      <c r="AC6">
        <v>1</v>
      </c>
    </row>
    <row r="7" spans="1:29" ht="30" customHeight="1" x14ac:dyDescent="0.3">
      <c r="A7" s="10" t="s">
        <v>16</v>
      </c>
      <c r="B7" s="10" t="s">
        <v>36</v>
      </c>
      <c r="C7" s="10" t="s">
        <v>37</v>
      </c>
      <c r="D7" s="10" t="s">
        <v>38</v>
      </c>
      <c r="E7" s="10" t="s">
        <v>30</v>
      </c>
      <c r="F7" s="12">
        <v>4</v>
      </c>
      <c r="G7" s="8">
        <f>일위대가목록!E10</f>
        <v>0</v>
      </c>
      <c r="H7" s="8">
        <f t="shared" si="0"/>
        <v>0</v>
      </c>
      <c r="I7" s="8">
        <f>일위대가목록!F10</f>
        <v>0</v>
      </c>
      <c r="J7" s="8">
        <f t="shared" si="1"/>
        <v>0</v>
      </c>
      <c r="K7" s="8">
        <f>일위대가목록!G10</f>
        <v>0</v>
      </c>
      <c r="L7" s="8">
        <f t="shared" si="2"/>
        <v>0</v>
      </c>
      <c r="M7" s="8">
        <f t="shared" si="3"/>
        <v>0</v>
      </c>
      <c r="N7" s="8">
        <f t="shared" si="4"/>
        <v>0</v>
      </c>
      <c r="O7" s="10" t="s">
        <v>36</v>
      </c>
      <c r="T7">
        <v>0</v>
      </c>
      <c r="AC7">
        <v>1</v>
      </c>
    </row>
    <row r="8" spans="1:29" ht="30" customHeight="1" x14ac:dyDescent="0.3">
      <c r="A8" s="10" t="s">
        <v>16</v>
      </c>
      <c r="B8" s="10" t="s">
        <v>39</v>
      </c>
      <c r="C8" s="10" t="s">
        <v>40</v>
      </c>
      <c r="D8" s="10" t="s">
        <v>41</v>
      </c>
      <c r="E8" s="10" t="s">
        <v>42</v>
      </c>
      <c r="F8" s="12">
        <v>3</v>
      </c>
      <c r="G8" s="8">
        <f>TRUNC(단가대비표!O12,0)</f>
        <v>0</v>
      </c>
      <c r="H8" s="8">
        <f t="shared" si="0"/>
        <v>0</v>
      </c>
      <c r="I8" s="8">
        <v>0</v>
      </c>
      <c r="J8" s="8">
        <f t="shared" si="1"/>
        <v>0</v>
      </c>
      <c r="K8" s="8">
        <v>0</v>
      </c>
      <c r="L8" s="8">
        <f t="shared" si="2"/>
        <v>0</v>
      </c>
      <c r="M8" s="8">
        <f t="shared" si="3"/>
        <v>0</v>
      </c>
      <c r="N8" s="8">
        <f t="shared" si="4"/>
        <v>0</v>
      </c>
      <c r="O8" s="10" t="s">
        <v>31</v>
      </c>
      <c r="T8">
        <v>0</v>
      </c>
      <c r="AC8">
        <v>1</v>
      </c>
    </row>
    <row r="9" spans="1:29" ht="30" customHeight="1" x14ac:dyDescent="0.3">
      <c r="A9" s="10" t="s">
        <v>16</v>
      </c>
      <c r="B9" s="10" t="s">
        <v>43</v>
      </c>
      <c r="C9" s="10" t="s">
        <v>40</v>
      </c>
      <c r="D9" s="10" t="s">
        <v>44</v>
      </c>
      <c r="E9" s="10" t="s">
        <v>42</v>
      </c>
      <c r="F9" s="12">
        <v>1</v>
      </c>
      <c r="G9" s="8">
        <f>TRUNC(단가대비표!O14,0)</f>
        <v>0</v>
      </c>
      <c r="H9" s="8">
        <f t="shared" si="0"/>
        <v>0</v>
      </c>
      <c r="I9" s="8">
        <v>0</v>
      </c>
      <c r="J9" s="8">
        <f t="shared" si="1"/>
        <v>0</v>
      </c>
      <c r="K9" s="8">
        <v>0</v>
      </c>
      <c r="L9" s="8">
        <f t="shared" si="2"/>
        <v>0</v>
      </c>
      <c r="M9" s="8">
        <f t="shared" si="3"/>
        <v>0</v>
      </c>
      <c r="N9" s="8">
        <f t="shared" si="4"/>
        <v>0</v>
      </c>
      <c r="O9" s="10" t="s">
        <v>31</v>
      </c>
      <c r="T9">
        <v>0</v>
      </c>
      <c r="AC9">
        <v>1</v>
      </c>
    </row>
    <row r="10" spans="1:29" ht="30" customHeight="1" x14ac:dyDescent="0.3">
      <c r="A10" s="10" t="s">
        <v>16</v>
      </c>
      <c r="B10" s="10" t="s">
        <v>45</v>
      </c>
      <c r="C10" s="10" t="s">
        <v>40</v>
      </c>
      <c r="D10" s="10" t="s">
        <v>46</v>
      </c>
      <c r="E10" s="10" t="s">
        <v>42</v>
      </c>
      <c r="F10" s="12">
        <v>1</v>
      </c>
      <c r="G10" s="8">
        <f>TRUNC(단가대비표!O13,0)</f>
        <v>0</v>
      </c>
      <c r="H10" s="8">
        <f t="shared" si="0"/>
        <v>0</v>
      </c>
      <c r="I10" s="8">
        <v>0</v>
      </c>
      <c r="J10" s="8">
        <f t="shared" si="1"/>
        <v>0</v>
      </c>
      <c r="K10" s="8">
        <v>0</v>
      </c>
      <c r="L10" s="8">
        <f t="shared" si="2"/>
        <v>0</v>
      </c>
      <c r="M10" s="8">
        <f t="shared" si="3"/>
        <v>0</v>
      </c>
      <c r="N10" s="8">
        <f t="shared" si="4"/>
        <v>0</v>
      </c>
      <c r="O10" s="10" t="s">
        <v>31</v>
      </c>
      <c r="T10">
        <v>0</v>
      </c>
      <c r="AC10">
        <v>1</v>
      </c>
    </row>
    <row r="11" spans="1:29" ht="30" customHeight="1" x14ac:dyDescent="0.3">
      <c r="A11" s="10" t="s">
        <v>16</v>
      </c>
      <c r="B11" s="10" t="s">
        <v>47</v>
      </c>
      <c r="C11" s="10" t="s">
        <v>40</v>
      </c>
      <c r="D11" s="10" t="s">
        <v>48</v>
      </c>
      <c r="E11" s="10" t="s">
        <v>42</v>
      </c>
      <c r="F11" s="12">
        <v>3</v>
      </c>
      <c r="G11" s="8">
        <f>TRUNC(단가대비표!O15,0)</f>
        <v>0</v>
      </c>
      <c r="H11" s="8">
        <f t="shared" si="0"/>
        <v>0</v>
      </c>
      <c r="I11" s="8">
        <v>0</v>
      </c>
      <c r="J11" s="8">
        <f t="shared" si="1"/>
        <v>0</v>
      </c>
      <c r="K11" s="8">
        <v>0</v>
      </c>
      <c r="L11" s="8">
        <f t="shared" si="2"/>
        <v>0</v>
      </c>
      <c r="M11" s="8">
        <f t="shared" si="3"/>
        <v>0</v>
      </c>
      <c r="N11" s="8">
        <f t="shared" si="4"/>
        <v>0</v>
      </c>
      <c r="O11" s="10" t="s">
        <v>31</v>
      </c>
      <c r="T11">
        <v>0</v>
      </c>
      <c r="AC11">
        <v>1</v>
      </c>
    </row>
    <row r="12" spans="1:29" ht="30" customHeight="1" x14ac:dyDescent="0.3">
      <c r="A12" s="10" t="s">
        <v>16</v>
      </c>
      <c r="B12" s="10" t="s">
        <v>49</v>
      </c>
      <c r="C12" s="10" t="s">
        <v>50</v>
      </c>
      <c r="D12" s="10" t="s">
        <v>51</v>
      </c>
      <c r="E12" s="10" t="s">
        <v>42</v>
      </c>
      <c r="F12" s="12">
        <v>1</v>
      </c>
      <c r="G12" s="8">
        <f>TRUNC(단가대비표!O22,0)</f>
        <v>0</v>
      </c>
      <c r="H12" s="8">
        <f t="shared" si="0"/>
        <v>0</v>
      </c>
      <c r="I12" s="8">
        <v>0</v>
      </c>
      <c r="J12" s="8">
        <f t="shared" si="1"/>
        <v>0</v>
      </c>
      <c r="K12" s="8">
        <v>0</v>
      </c>
      <c r="L12" s="8">
        <f t="shared" si="2"/>
        <v>0</v>
      </c>
      <c r="M12" s="8">
        <f t="shared" si="3"/>
        <v>0</v>
      </c>
      <c r="N12" s="8">
        <f t="shared" si="4"/>
        <v>0</v>
      </c>
      <c r="O12" s="10" t="s">
        <v>31</v>
      </c>
      <c r="T12">
        <v>0</v>
      </c>
      <c r="AC12">
        <v>1</v>
      </c>
    </row>
    <row r="13" spans="1:29" ht="30" customHeight="1" x14ac:dyDescent="0.3">
      <c r="A13" s="10" t="s">
        <v>16</v>
      </c>
      <c r="B13" s="10" t="s">
        <v>52</v>
      </c>
      <c r="C13" s="10" t="s">
        <v>53</v>
      </c>
      <c r="D13" s="10" t="s">
        <v>54</v>
      </c>
      <c r="E13" s="10" t="s">
        <v>55</v>
      </c>
      <c r="F13" s="12">
        <v>2</v>
      </c>
      <c r="G13" s="8">
        <f>일위대가목록!E7</f>
        <v>0</v>
      </c>
      <c r="H13" s="8">
        <f t="shared" si="0"/>
        <v>0</v>
      </c>
      <c r="I13" s="8">
        <f>일위대가목록!F7</f>
        <v>0</v>
      </c>
      <c r="J13" s="8">
        <f t="shared" si="1"/>
        <v>0</v>
      </c>
      <c r="K13" s="8">
        <f>일위대가목록!G7</f>
        <v>0</v>
      </c>
      <c r="L13" s="8">
        <f t="shared" si="2"/>
        <v>0</v>
      </c>
      <c r="M13" s="8">
        <f t="shared" si="3"/>
        <v>0</v>
      </c>
      <c r="N13" s="8">
        <f t="shared" si="4"/>
        <v>0</v>
      </c>
      <c r="O13" s="10" t="s">
        <v>52</v>
      </c>
      <c r="T13">
        <v>0</v>
      </c>
      <c r="AC13">
        <v>1</v>
      </c>
    </row>
    <row r="14" spans="1:29" ht="30" customHeight="1" x14ac:dyDescent="0.3">
      <c r="A14" s="10" t="s">
        <v>16</v>
      </c>
      <c r="B14" s="10" t="s">
        <v>56</v>
      </c>
      <c r="C14" s="10" t="s">
        <v>57</v>
      </c>
      <c r="D14" s="10" t="s">
        <v>54</v>
      </c>
      <c r="E14" s="10" t="s">
        <v>55</v>
      </c>
      <c r="F14" s="12">
        <v>1</v>
      </c>
      <c r="G14" s="8">
        <f>일위대가목록!E8</f>
        <v>0</v>
      </c>
      <c r="H14" s="8">
        <f t="shared" si="0"/>
        <v>0</v>
      </c>
      <c r="I14" s="8">
        <f>일위대가목록!F8</f>
        <v>0</v>
      </c>
      <c r="J14" s="8">
        <f t="shared" si="1"/>
        <v>0</v>
      </c>
      <c r="K14" s="8">
        <f>일위대가목록!G8</f>
        <v>0</v>
      </c>
      <c r="L14" s="8">
        <f t="shared" si="2"/>
        <v>0</v>
      </c>
      <c r="M14" s="8">
        <f t="shared" si="3"/>
        <v>0</v>
      </c>
      <c r="N14" s="8">
        <f t="shared" si="4"/>
        <v>0</v>
      </c>
      <c r="O14" s="10" t="s">
        <v>56</v>
      </c>
      <c r="T14">
        <v>0</v>
      </c>
      <c r="AC14">
        <v>1</v>
      </c>
    </row>
    <row r="15" spans="1:29" ht="30" customHeight="1" x14ac:dyDescent="0.3">
      <c r="A15" s="10" t="s">
        <v>16</v>
      </c>
      <c r="B15" s="10" t="s">
        <v>58</v>
      </c>
      <c r="C15" s="10" t="s">
        <v>59</v>
      </c>
      <c r="D15" s="10" t="s">
        <v>60</v>
      </c>
      <c r="E15" s="10" t="s">
        <v>55</v>
      </c>
      <c r="F15" s="12">
        <v>1</v>
      </c>
      <c r="G15" s="8">
        <f>일위대가목록!E11</f>
        <v>0</v>
      </c>
      <c r="H15" s="8">
        <f t="shared" si="0"/>
        <v>0</v>
      </c>
      <c r="I15" s="8">
        <f>일위대가목록!F11</f>
        <v>0</v>
      </c>
      <c r="J15" s="8">
        <f t="shared" si="1"/>
        <v>0</v>
      </c>
      <c r="K15" s="8">
        <f>일위대가목록!G11</f>
        <v>0</v>
      </c>
      <c r="L15" s="8">
        <f t="shared" si="2"/>
        <v>0</v>
      </c>
      <c r="M15" s="8">
        <f t="shared" si="3"/>
        <v>0</v>
      </c>
      <c r="N15" s="8">
        <f t="shared" si="4"/>
        <v>0</v>
      </c>
      <c r="O15" s="10" t="s">
        <v>58</v>
      </c>
      <c r="T15">
        <v>0</v>
      </c>
      <c r="AC15">
        <v>1</v>
      </c>
    </row>
    <row r="16" spans="1:29" ht="30" customHeight="1" x14ac:dyDescent="0.3">
      <c r="A16" s="10" t="s">
        <v>16</v>
      </c>
      <c r="B16" s="10" t="s">
        <v>61</v>
      </c>
      <c r="C16" s="10" t="s">
        <v>62</v>
      </c>
      <c r="D16" s="10" t="s">
        <v>63</v>
      </c>
      <c r="E16" s="10" t="s">
        <v>64</v>
      </c>
      <c r="F16" s="12">
        <v>1</v>
      </c>
      <c r="G16" s="8">
        <v>0</v>
      </c>
      <c r="H16" s="8">
        <f t="shared" si="0"/>
        <v>0</v>
      </c>
      <c r="I16" s="8">
        <f>TRUNC(단가대비표!O31,0)</f>
        <v>0</v>
      </c>
      <c r="J16" s="8">
        <f t="shared" si="1"/>
        <v>0</v>
      </c>
      <c r="K16" s="8">
        <v>0</v>
      </c>
      <c r="L16" s="8">
        <f t="shared" si="2"/>
        <v>0</v>
      </c>
      <c r="M16" s="8">
        <f t="shared" si="3"/>
        <v>0</v>
      </c>
      <c r="N16" s="8">
        <f t="shared" si="4"/>
        <v>0</v>
      </c>
      <c r="O16" s="10" t="s">
        <v>31</v>
      </c>
      <c r="T16">
        <v>0</v>
      </c>
      <c r="W16">
        <v>3</v>
      </c>
      <c r="AC16">
        <v>1</v>
      </c>
    </row>
    <row r="17" spans="1:29" ht="30" customHeight="1" x14ac:dyDescent="0.3">
      <c r="A17" s="10" t="s">
        <v>16</v>
      </c>
      <c r="B17" s="10" t="s">
        <v>65</v>
      </c>
      <c r="C17" s="10" t="s">
        <v>62</v>
      </c>
      <c r="D17" s="10" t="s">
        <v>66</v>
      </c>
      <c r="E17" s="10" t="s">
        <v>64</v>
      </c>
      <c r="F17" s="12">
        <v>1</v>
      </c>
      <c r="G17" s="8">
        <v>0</v>
      </c>
      <c r="H17" s="8">
        <f t="shared" si="0"/>
        <v>0</v>
      </c>
      <c r="I17" s="8">
        <f>TRUNC(단가대비표!O29,0)</f>
        <v>0</v>
      </c>
      <c r="J17" s="8">
        <f t="shared" si="1"/>
        <v>0</v>
      </c>
      <c r="K17" s="8">
        <v>0</v>
      </c>
      <c r="L17" s="8">
        <f t="shared" si="2"/>
        <v>0</v>
      </c>
      <c r="M17" s="8">
        <f t="shared" si="3"/>
        <v>0</v>
      </c>
      <c r="N17" s="8">
        <f t="shared" si="4"/>
        <v>0</v>
      </c>
      <c r="O17" s="10" t="s">
        <v>31</v>
      </c>
      <c r="T17">
        <v>0</v>
      </c>
      <c r="W17">
        <v>3</v>
      </c>
      <c r="AC17">
        <v>1</v>
      </c>
    </row>
    <row r="18" spans="1:29" ht="30" customHeight="1" x14ac:dyDescent="0.3">
      <c r="A18" s="10" t="s">
        <v>16</v>
      </c>
      <c r="B18" s="10" t="s">
        <v>67</v>
      </c>
      <c r="C18" s="10" t="s">
        <v>68</v>
      </c>
      <c r="D18" s="10" t="s">
        <v>69</v>
      </c>
      <c r="E18" s="10" t="s">
        <v>35</v>
      </c>
      <c r="F18" s="12">
        <v>1</v>
      </c>
      <c r="G18" s="8">
        <f>ROUNDDOWN(SUMIF(W5:W18, RIGHTB(B18, 1), J5:J18)*T18, 0)</f>
        <v>0</v>
      </c>
      <c r="H18" s="8">
        <f t="shared" si="0"/>
        <v>0</v>
      </c>
      <c r="I18" s="8">
        <v>0</v>
      </c>
      <c r="J18" s="8">
        <f t="shared" si="1"/>
        <v>0</v>
      </c>
      <c r="K18" s="8">
        <v>0</v>
      </c>
      <c r="L18" s="8">
        <f t="shared" si="2"/>
        <v>0</v>
      </c>
      <c r="M18" s="8">
        <f t="shared" si="3"/>
        <v>0</v>
      </c>
      <c r="N18" s="8">
        <f t="shared" si="4"/>
        <v>0</v>
      </c>
      <c r="O18" s="10" t="s">
        <v>31</v>
      </c>
      <c r="P18">
        <v>18</v>
      </c>
      <c r="R18">
        <v>1</v>
      </c>
      <c r="S18">
        <v>0</v>
      </c>
      <c r="T18">
        <v>0.02</v>
      </c>
      <c r="AC18">
        <v>1</v>
      </c>
    </row>
    <row r="19" spans="1:29" ht="30" customHeight="1" x14ac:dyDescent="0.3">
      <c r="A19" s="8"/>
      <c r="B19" s="8"/>
      <c r="C19" s="8"/>
      <c r="D19" s="8"/>
      <c r="E19" s="8"/>
      <c r="F19" s="12"/>
      <c r="G19" s="8"/>
      <c r="H19" s="8"/>
      <c r="I19" s="8"/>
      <c r="J19" s="8"/>
      <c r="K19" s="8"/>
      <c r="L19" s="8"/>
      <c r="M19" s="8"/>
      <c r="N19" s="8"/>
      <c r="O19" s="8"/>
    </row>
    <row r="20" spans="1:29" ht="30" customHeight="1" x14ac:dyDescent="0.3">
      <c r="A20" s="8"/>
      <c r="B20" s="8"/>
      <c r="C20" s="8"/>
      <c r="D20" s="8"/>
      <c r="E20" s="8"/>
      <c r="F20" s="12"/>
      <c r="G20" s="8"/>
      <c r="H20" s="8"/>
      <c r="I20" s="8"/>
      <c r="J20" s="8"/>
      <c r="K20" s="8"/>
      <c r="L20" s="8"/>
      <c r="M20" s="8"/>
      <c r="N20" s="8"/>
      <c r="O20" s="8"/>
    </row>
    <row r="21" spans="1:29" ht="30" customHeight="1" x14ac:dyDescent="0.3">
      <c r="A21" s="8"/>
      <c r="B21" s="8"/>
      <c r="C21" s="8"/>
      <c r="D21" s="8"/>
      <c r="E21" s="8"/>
      <c r="F21" s="12"/>
      <c r="G21" s="8"/>
      <c r="H21" s="8"/>
      <c r="I21" s="8"/>
      <c r="J21" s="8"/>
      <c r="K21" s="8"/>
      <c r="L21" s="8"/>
      <c r="M21" s="8"/>
      <c r="N21" s="8"/>
      <c r="O21" s="8"/>
    </row>
    <row r="22" spans="1:29" ht="30" customHeight="1" x14ac:dyDescent="0.3">
      <c r="A22" s="8"/>
      <c r="B22" s="8"/>
      <c r="C22" s="8"/>
      <c r="D22" s="8"/>
      <c r="E22" s="8"/>
      <c r="F22" s="12"/>
      <c r="G22" s="8"/>
      <c r="H22" s="8"/>
      <c r="I22" s="8"/>
      <c r="J22" s="8"/>
      <c r="K22" s="8"/>
      <c r="L22" s="8"/>
      <c r="M22" s="8"/>
      <c r="N22" s="8"/>
      <c r="O22" s="8"/>
    </row>
    <row r="23" spans="1:29" ht="30" customHeight="1" x14ac:dyDescent="0.3">
      <c r="A23" s="8"/>
      <c r="B23" s="8"/>
      <c r="C23" s="8"/>
      <c r="D23" s="8"/>
      <c r="E23" s="8"/>
      <c r="F23" s="12"/>
      <c r="G23" s="8"/>
      <c r="H23" s="8"/>
      <c r="I23" s="8"/>
      <c r="J23" s="8"/>
      <c r="K23" s="8"/>
      <c r="L23" s="8"/>
      <c r="M23" s="8"/>
      <c r="N23" s="8"/>
      <c r="O23" s="8"/>
    </row>
    <row r="24" spans="1:29" ht="30" customHeight="1" x14ac:dyDescent="0.3">
      <c r="A24" s="8"/>
      <c r="B24" s="8"/>
      <c r="C24" s="8"/>
      <c r="D24" s="8"/>
      <c r="E24" s="8"/>
      <c r="F24" s="12"/>
      <c r="G24" s="8"/>
      <c r="H24" s="8"/>
      <c r="I24" s="8"/>
      <c r="J24" s="8"/>
      <c r="K24" s="8"/>
      <c r="L24" s="8"/>
      <c r="M24" s="8"/>
      <c r="N24" s="8"/>
      <c r="O24" s="8"/>
    </row>
    <row r="25" spans="1:29" ht="30" customHeight="1" x14ac:dyDescent="0.3">
      <c r="A25" s="8"/>
      <c r="B25" s="8"/>
      <c r="C25" s="8"/>
      <c r="D25" s="8"/>
      <c r="E25" s="8"/>
      <c r="F25" s="12"/>
      <c r="G25" s="8"/>
      <c r="H25" s="8"/>
      <c r="I25" s="8"/>
      <c r="J25" s="8"/>
      <c r="K25" s="8"/>
      <c r="L25" s="8"/>
      <c r="M25" s="8"/>
      <c r="N25" s="8"/>
      <c r="O25" s="8"/>
    </row>
    <row r="26" spans="1:29" ht="30" customHeight="1" x14ac:dyDescent="0.3">
      <c r="A26" s="8"/>
      <c r="B26" s="8"/>
      <c r="C26" s="8"/>
      <c r="D26" s="8"/>
      <c r="E26" s="8"/>
      <c r="F26" s="12"/>
      <c r="G26" s="8"/>
      <c r="H26" s="8"/>
      <c r="I26" s="8"/>
      <c r="J26" s="8"/>
      <c r="K26" s="8"/>
      <c r="L26" s="8"/>
      <c r="M26" s="8"/>
      <c r="N26" s="8"/>
      <c r="O26" s="8"/>
    </row>
    <row r="27" spans="1:29" ht="30" customHeight="1" x14ac:dyDescent="0.3">
      <c r="A27" s="8"/>
      <c r="B27" s="8"/>
      <c r="C27" s="8"/>
      <c r="D27" s="8"/>
      <c r="E27" s="8"/>
      <c r="F27" s="12"/>
      <c r="G27" s="8"/>
      <c r="H27" s="8"/>
      <c r="I27" s="8"/>
      <c r="J27" s="8"/>
      <c r="K27" s="8"/>
      <c r="L27" s="8"/>
      <c r="M27" s="8"/>
      <c r="N27" s="8"/>
      <c r="O27" s="8"/>
    </row>
    <row r="28" spans="1:29" ht="30" customHeight="1" x14ac:dyDescent="0.3">
      <c r="A28" s="8"/>
      <c r="B28" s="8"/>
      <c r="C28" s="8"/>
      <c r="D28" s="8"/>
      <c r="E28" s="8"/>
      <c r="F28" s="12"/>
      <c r="G28" s="8"/>
      <c r="H28" s="8"/>
      <c r="I28" s="8"/>
      <c r="J28" s="8"/>
      <c r="K28" s="8"/>
      <c r="L28" s="8"/>
      <c r="M28" s="8"/>
      <c r="N28" s="8"/>
      <c r="O28" s="8"/>
    </row>
    <row r="29" spans="1:29" ht="30" customHeight="1" x14ac:dyDescent="0.3">
      <c r="A29" s="8"/>
      <c r="B29" s="8"/>
      <c r="C29" s="8" t="s">
        <v>70</v>
      </c>
      <c r="D29" s="8"/>
      <c r="E29" s="8"/>
      <c r="F29" s="12"/>
      <c r="G29" s="8"/>
      <c r="H29" s="8">
        <f>SUMIF(AC5:AC28, 1, H5:H28)</f>
        <v>0</v>
      </c>
      <c r="I29" s="8"/>
      <c r="J29" s="8">
        <f>SUMIF(AC5:AC28, 1, J5:J28)</f>
        <v>0</v>
      </c>
      <c r="K29" s="8"/>
      <c r="L29" s="8">
        <f>SUMIF(AC5:AC28, 1, L5:L28)</f>
        <v>0</v>
      </c>
      <c r="M29" s="8"/>
      <c r="N29" s="8">
        <f>H29+J29+L29</f>
        <v>0</v>
      </c>
      <c r="O29" s="8"/>
    </row>
    <row r="30" spans="1:29" ht="30" customHeight="1" x14ac:dyDescent="0.3">
      <c r="A30" s="8"/>
      <c r="B30" s="8"/>
      <c r="C30" s="9" t="s">
        <v>17</v>
      </c>
      <c r="D30" s="9"/>
      <c r="E30" s="9"/>
      <c r="F30" s="11"/>
      <c r="G30" s="9"/>
      <c r="H30" s="9"/>
      <c r="I30" s="9"/>
      <c r="J30" s="9"/>
      <c r="K30" s="9"/>
      <c r="L30" s="9"/>
      <c r="M30" s="9"/>
      <c r="N30" s="9"/>
      <c r="O30" s="9"/>
    </row>
    <row r="31" spans="1:29" ht="30" customHeight="1" x14ac:dyDescent="0.3">
      <c r="A31" s="10" t="s">
        <v>18</v>
      </c>
      <c r="B31" s="10" t="s">
        <v>71</v>
      </c>
      <c r="C31" s="10" t="s">
        <v>72</v>
      </c>
      <c r="D31" s="10" t="s">
        <v>73</v>
      </c>
      <c r="E31" s="10" t="s">
        <v>30</v>
      </c>
      <c r="F31" s="12">
        <v>3</v>
      </c>
      <c r="G31" s="8">
        <f>TRUNC(단가대비표!O11,0)</f>
        <v>0</v>
      </c>
      <c r="H31" s="8">
        <f t="shared" ref="H31:H43" si="5">TRUNC(F31*G31,0)</f>
        <v>0</v>
      </c>
      <c r="I31" s="8">
        <v>0</v>
      </c>
      <c r="J31" s="8">
        <f t="shared" ref="J31:J43" si="6">TRUNC(F31*I31,0)</f>
        <v>0</v>
      </c>
      <c r="K31" s="8">
        <v>0</v>
      </c>
      <c r="L31" s="8">
        <f t="shared" ref="L31:L43" si="7">TRUNC(F31*K31,0)</f>
        <v>0</v>
      </c>
      <c r="M31" s="8">
        <f t="shared" ref="M31:M43" si="8">G31+I31+K31</f>
        <v>0</v>
      </c>
      <c r="N31" s="8">
        <f t="shared" ref="N31:N43" si="9">H31+J31+L31</f>
        <v>0</v>
      </c>
      <c r="O31" s="10" t="s">
        <v>31</v>
      </c>
      <c r="T31">
        <v>0</v>
      </c>
      <c r="U31">
        <v>1</v>
      </c>
      <c r="AC31">
        <v>1</v>
      </c>
    </row>
    <row r="32" spans="1:29" ht="30" customHeight="1" x14ac:dyDescent="0.3">
      <c r="A32" s="10" t="s">
        <v>18</v>
      </c>
      <c r="B32" s="10" t="s">
        <v>32</v>
      </c>
      <c r="C32" s="10" t="s">
        <v>33</v>
      </c>
      <c r="D32" s="10" t="s">
        <v>34</v>
      </c>
      <c r="E32" s="10" t="s">
        <v>35</v>
      </c>
      <c r="F32" s="12">
        <v>1</v>
      </c>
      <c r="G32" s="8">
        <f>ROUNDDOWN(SUMIF(U31:U43, RIGHTB(B32, 1), H31:H43)*T32, 0)</f>
        <v>0</v>
      </c>
      <c r="H32" s="8">
        <f t="shared" si="5"/>
        <v>0</v>
      </c>
      <c r="I32" s="8">
        <v>0</v>
      </c>
      <c r="J32" s="8">
        <f t="shared" si="6"/>
        <v>0</v>
      </c>
      <c r="K32" s="8">
        <v>0</v>
      </c>
      <c r="L32" s="8">
        <f t="shared" si="7"/>
        <v>0</v>
      </c>
      <c r="M32" s="8">
        <f t="shared" si="8"/>
        <v>0</v>
      </c>
      <c r="N32" s="8">
        <f t="shared" si="9"/>
        <v>0</v>
      </c>
      <c r="O32" s="10" t="s">
        <v>31</v>
      </c>
      <c r="P32">
        <v>32</v>
      </c>
      <c r="R32">
        <v>0</v>
      </c>
      <c r="S32">
        <v>0</v>
      </c>
      <c r="T32">
        <v>0.03</v>
      </c>
      <c r="AC32">
        <v>1</v>
      </c>
    </row>
    <row r="33" spans="1:29" ht="30" customHeight="1" x14ac:dyDescent="0.3">
      <c r="A33" s="10" t="s">
        <v>18</v>
      </c>
      <c r="B33" s="10" t="s">
        <v>74</v>
      </c>
      <c r="C33" s="10" t="s">
        <v>75</v>
      </c>
      <c r="D33" s="10" t="s">
        <v>76</v>
      </c>
      <c r="E33" s="10" t="s">
        <v>42</v>
      </c>
      <c r="F33" s="12">
        <v>1</v>
      </c>
      <c r="G33" s="8">
        <f>TRUNC(단가대비표!O16,0)</f>
        <v>0</v>
      </c>
      <c r="H33" s="8">
        <f t="shared" si="5"/>
        <v>0</v>
      </c>
      <c r="I33" s="8">
        <v>0</v>
      </c>
      <c r="J33" s="8">
        <f t="shared" si="6"/>
        <v>0</v>
      </c>
      <c r="K33" s="8">
        <v>0</v>
      </c>
      <c r="L33" s="8">
        <f t="shared" si="7"/>
        <v>0</v>
      </c>
      <c r="M33" s="8">
        <f t="shared" si="8"/>
        <v>0</v>
      </c>
      <c r="N33" s="8">
        <f t="shared" si="9"/>
        <v>0</v>
      </c>
      <c r="O33" s="10" t="s">
        <v>31</v>
      </c>
      <c r="T33">
        <v>0</v>
      </c>
      <c r="AC33">
        <v>1</v>
      </c>
    </row>
    <row r="34" spans="1:29" ht="30" customHeight="1" x14ac:dyDescent="0.3">
      <c r="A34" s="10" t="s">
        <v>18</v>
      </c>
      <c r="B34" s="10" t="s">
        <v>77</v>
      </c>
      <c r="C34" s="10" t="s">
        <v>75</v>
      </c>
      <c r="D34" s="10" t="s">
        <v>78</v>
      </c>
      <c r="E34" s="10" t="s">
        <v>42</v>
      </c>
      <c r="F34" s="12">
        <v>2</v>
      </c>
      <c r="G34" s="8">
        <f>TRUNC(단가대비표!O17,0)</f>
        <v>0</v>
      </c>
      <c r="H34" s="8">
        <f t="shared" si="5"/>
        <v>0</v>
      </c>
      <c r="I34" s="8">
        <v>0</v>
      </c>
      <c r="J34" s="8">
        <f t="shared" si="6"/>
        <v>0</v>
      </c>
      <c r="K34" s="8">
        <v>0</v>
      </c>
      <c r="L34" s="8">
        <f t="shared" si="7"/>
        <v>0</v>
      </c>
      <c r="M34" s="8">
        <f t="shared" si="8"/>
        <v>0</v>
      </c>
      <c r="N34" s="8">
        <f t="shared" si="9"/>
        <v>0</v>
      </c>
      <c r="O34" s="10" t="s">
        <v>31</v>
      </c>
      <c r="T34">
        <v>0</v>
      </c>
      <c r="AC34">
        <v>1</v>
      </c>
    </row>
    <row r="35" spans="1:29" ht="30" customHeight="1" x14ac:dyDescent="0.3">
      <c r="A35" s="10" t="s">
        <v>18</v>
      </c>
      <c r="B35" s="10" t="s">
        <v>79</v>
      </c>
      <c r="C35" s="10" t="s">
        <v>75</v>
      </c>
      <c r="D35" s="10" t="s">
        <v>80</v>
      </c>
      <c r="E35" s="10" t="s">
        <v>42</v>
      </c>
      <c r="F35" s="12">
        <v>1</v>
      </c>
      <c r="G35" s="8">
        <f>TRUNC(단가대비표!O18,0)</f>
        <v>0</v>
      </c>
      <c r="H35" s="8">
        <f t="shared" si="5"/>
        <v>0</v>
      </c>
      <c r="I35" s="8">
        <v>0</v>
      </c>
      <c r="J35" s="8">
        <f t="shared" si="6"/>
        <v>0</v>
      </c>
      <c r="K35" s="8">
        <v>0</v>
      </c>
      <c r="L35" s="8">
        <f t="shared" si="7"/>
        <v>0</v>
      </c>
      <c r="M35" s="8">
        <f t="shared" si="8"/>
        <v>0</v>
      </c>
      <c r="N35" s="8">
        <f t="shared" si="9"/>
        <v>0</v>
      </c>
      <c r="O35" s="10" t="s">
        <v>31</v>
      </c>
      <c r="T35">
        <v>0</v>
      </c>
      <c r="AC35">
        <v>1</v>
      </c>
    </row>
    <row r="36" spans="1:29" ht="30" customHeight="1" x14ac:dyDescent="0.3">
      <c r="A36" s="10" t="s">
        <v>18</v>
      </c>
      <c r="B36" s="10" t="s">
        <v>81</v>
      </c>
      <c r="C36" s="10" t="s">
        <v>75</v>
      </c>
      <c r="D36" s="10" t="s">
        <v>82</v>
      </c>
      <c r="E36" s="10" t="s">
        <v>42</v>
      </c>
      <c r="F36" s="12">
        <v>1</v>
      </c>
      <c r="G36" s="8">
        <f>TRUNC(단가대비표!O19,0)</f>
        <v>0</v>
      </c>
      <c r="H36" s="8">
        <f t="shared" si="5"/>
        <v>0</v>
      </c>
      <c r="I36" s="8">
        <v>0</v>
      </c>
      <c r="J36" s="8">
        <f t="shared" si="6"/>
        <v>0</v>
      </c>
      <c r="K36" s="8">
        <v>0</v>
      </c>
      <c r="L36" s="8">
        <f t="shared" si="7"/>
        <v>0</v>
      </c>
      <c r="M36" s="8">
        <f t="shared" si="8"/>
        <v>0</v>
      </c>
      <c r="N36" s="8">
        <f t="shared" si="9"/>
        <v>0</v>
      </c>
      <c r="O36" s="10" t="s">
        <v>31</v>
      </c>
      <c r="T36">
        <v>0</v>
      </c>
      <c r="AC36">
        <v>1</v>
      </c>
    </row>
    <row r="37" spans="1:29" ht="30" customHeight="1" x14ac:dyDescent="0.3">
      <c r="A37" s="10" t="s">
        <v>18</v>
      </c>
      <c r="B37" s="10" t="s">
        <v>83</v>
      </c>
      <c r="C37" s="10" t="s">
        <v>75</v>
      </c>
      <c r="D37" s="10" t="s">
        <v>84</v>
      </c>
      <c r="E37" s="10" t="s">
        <v>42</v>
      </c>
      <c r="F37" s="12">
        <v>1</v>
      </c>
      <c r="G37" s="8">
        <f>TRUNC(단가대비표!O20,0)</f>
        <v>0</v>
      </c>
      <c r="H37" s="8">
        <f t="shared" si="5"/>
        <v>0</v>
      </c>
      <c r="I37" s="8">
        <v>0</v>
      </c>
      <c r="J37" s="8">
        <f t="shared" si="6"/>
        <v>0</v>
      </c>
      <c r="K37" s="8">
        <v>0</v>
      </c>
      <c r="L37" s="8">
        <f t="shared" si="7"/>
        <v>0</v>
      </c>
      <c r="M37" s="8">
        <f t="shared" si="8"/>
        <v>0</v>
      </c>
      <c r="N37" s="8">
        <f t="shared" si="9"/>
        <v>0</v>
      </c>
      <c r="O37" s="10" t="s">
        <v>31</v>
      </c>
      <c r="T37">
        <v>0</v>
      </c>
      <c r="AC37">
        <v>1</v>
      </c>
    </row>
    <row r="38" spans="1:29" ht="30" customHeight="1" x14ac:dyDescent="0.3">
      <c r="A38" s="10" t="s">
        <v>18</v>
      </c>
      <c r="B38" s="10" t="s">
        <v>85</v>
      </c>
      <c r="C38" s="10" t="s">
        <v>86</v>
      </c>
      <c r="D38" s="10" t="s">
        <v>87</v>
      </c>
      <c r="E38" s="10" t="s">
        <v>55</v>
      </c>
      <c r="F38" s="12">
        <v>1</v>
      </c>
      <c r="G38" s="8">
        <f>일위대가목록!E6</f>
        <v>0</v>
      </c>
      <c r="H38" s="8">
        <f t="shared" si="5"/>
        <v>0</v>
      </c>
      <c r="I38" s="8">
        <f>일위대가목록!F6</f>
        <v>0</v>
      </c>
      <c r="J38" s="8">
        <f t="shared" si="6"/>
        <v>0</v>
      </c>
      <c r="K38" s="8">
        <f>일위대가목록!G6</f>
        <v>0</v>
      </c>
      <c r="L38" s="8">
        <f t="shared" si="7"/>
        <v>0</v>
      </c>
      <c r="M38" s="8">
        <f t="shared" si="8"/>
        <v>0</v>
      </c>
      <c r="N38" s="8">
        <f t="shared" si="9"/>
        <v>0</v>
      </c>
      <c r="O38" s="10" t="s">
        <v>85</v>
      </c>
      <c r="T38">
        <v>0</v>
      </c>
      <c r="AC38">
        <v>1</v>
      </c>
    </row>
    <row r="39" spans="1:29" ht="30" customHeight="1" x14ac:dyDescent="0.3">
      <c r="A39" s="10" t="s">
        <v>18</v>
      </c>
      <c r="B39" s="10" t="s">
        <v>88</v>
      </c>
      <c r="C39" s="10" t="s">
        <v>57</v>
      </c>
      <c r="D39" s="10" t="s">
        <v>87</v>
      </c>
      <c r="E39" s="10" t="s">
        <v>55</v>
      </c>
      <c r="F39" s="12">
        <v>1</v>
      </c>
      <c r="G39" s="8">
        <f>일위대가목록!E9</f>
        <v>0</v>
      </c>
      <c r="H39" s="8">
        <f t="shared" si="5"/>
        <v>0</v>
      </c>
      <c r="I39" s="8">
        <f>일위대가목록!F9</f>
        <v>0</v>
      </c>
      <c r="J39" s="8">
        <f t="shared" si="6"/>
        <v>0</v>
      </c>
      <c r="K39" s="8">
        <f>일위대가목록!G9</f>
        <v>0</v>
      </c>
      <c r="L39" s="8">
        <f t="shared" si="7"/>
        <v>0</v>
      </c>
      <c r="M39" s="8">
        <f t="shared" si="8"/>
        <v>0</v>
      </c>
      <c r="N39" s="8">
        <f t="shared" si="9"/>
        <v>0</v>
      </c>
      <c r="O39" s="10" t="s">
        <v>88</v>
      </c>
      <c r="T39">
        <v>0</v>
      </c>
      <c r="AC39">
        <v>1</v>
      </c>
    </row>
    <row r="40" spans="1:29" ht="30" customHeight="1" x14ac:dyDescent="0.3">
      <c r="A40" s="10" t="s">
        <v>18</v>
      </c>
      <c r="B40" s="10" t="s">
        <v>89</v>
      </c>
      <c r="C40" s="10" t="s">
        <v>59</v>
      </c>
      <c r="D40" s="10" t="s">
        <v>90</v>
      </c>
      <c r="E40" s="10" t="s">
        <v>55</v>
      </c>
      <c r="F40" s="12">
        <v>1</v>
      </c>
      <c r="G40" s="8">
        <f>일위대가목록!E12</f>
        <v>0</v>
      </c>
      <c r="H40" s="8">
        <f t="shared" si="5"/>
        <v>0</v>
      </c>
      <c r="I40" s="8">
        <f>일위대가목록!F12</f>
        <v>0</v>
      </c>
      <c r="J40" s="8">
        <f t="shared" si="6"/>
        <v>0</v>
      </c>
      <c r="K40" s="8">
        <f>일위대가목록!G12</f>
        <v>0</v>
      </c>
      <c r="L40" s="8">
        <f t="shared" si="7"/>
        <v>0</v>
      </c>
      <c r="M40" s="8">
        <f t="shared" si="8"/>
        <v>0</v>
      </c>
      <c r="N40" s="8">
        <f t="shared" si="9"/>
        <v>0</v>
      </c>
      <c r="O40" s="10" t="s">
        <v>89</v>
      </c>
      <c r="T40">
        <v>0</v>
      </c>
      <c r="AC40">
        <v>1</v>
      </c>
    </row>
    <row r="41" spans="1:29" ht="30" customHeight="1" x14ac:dyDescent="0.3">
      <c r="A41" s="10" t="s">
        <v>18</v>
      </c>
      <c r="B41" s="10" t="s">
        <v>61</v>
      </c>
      <c r="C41" s="10" t="s">
        <v>62</v>
      </c>
      <c r="D41" s="10" t="s">
        <v>63</v>
      </c>
      <c r="E41" s="10" t="s">
        <v>64</v>
      </c>
      <c r="F41" s="12">
        <v>1</v>
      </c>
      <c r="G41" s="8">
        <v>0</v>
      </c>
      <c r="H41" s="8">
        <f t="shared" si="5"/>
        <v>0</v>
      </c>
      <c r="I41" s="8">
        <f>TRUNC(단가대비표!O31,0)</f>
        <v>0</v>
      </c>
      <c r="J41" s="8">
        <f t="shared" si="6"/>
        <v>0</v>
      </c>
      <c r="K41" s="8">
        <v>0</v>
      </c>
      <c r="L41" s="8">
        <f t="shared" si="7"/>
        <v>0</v>
      </c>
      <c r="M41" s="8">
        <f t="shared" si="8"/>
        <v>0</v>
      </c>
      <c r="N41" s="8">
        <f t="shared" si="9"/>
        <v>0</v>
      </c>
      <c r="O41" s="10" t="s">
        <v>31</v>
      </c>
      <c r="T41">
        <v>0</v>
      </c>
      <c r="W41">
        <v>3</v>
      </c>
      <c r="AC41">
        <v>1</v>
      </c>
    </row>
    <row r="42" spans="1:29" ht="30" customHeight="1" x14ac:dyDescent="0.3">
      <c r="A42" s="10" t="s">
        <v>18</v>
      </c>
      <c r="B42" s="10" t="s">
        <v>65</v>
      </c>
      <c r="C42" s="10" t="s">
        <v>62</v>
      </c>
      <c r="D42" s="10" t="s">
        <v>66</v>
      </c>
      <c r="E42" s="10" t="s">
        <v>64</v>
      </c>
      <c r="F42" s="12">
        <v>1</v>
      </c>
      <c r="G42" s="8">
        <v>0</v>
      </c>
      <c r="H42" s="8">
        <f t="shared" si="5"/>
        <v>0</v>
      </c>
      <c r="I42" s="8">
        <f>TRUNC(단가대비표!O29,0)</f>
        <v>0</v>
      </c>
      <c r="J42" s="8">
        <f t="shared" si="6"/>
        <v>0</v>
      </c>
      <c r="K42" s="8">
        <v>0</v>
      </c>
      <c r="L42" s="8">
        <f t="shared" si="7"/>
        <v>0</v>
      </c>
      <c r="M42" s="8">
        <f t="shared" si="8"/>
        <v>0</v>
      </c>
      <c r="N42" s="8">
        <f t="shared" si="9"/>
        <v>0</v>
      </c>
      <c r="O42" s="10" t="s">
        <v>31</v>
      </c>
      <c r="T42">
        <v>0</v>
      </c>
      <c r="W42">
        <v>3</v>
      </c>
      <c r="AC42">
        <v>1</v>
      </c>
    </row>
    <row r="43" spans="1:29" ht="30" customHeight="1" x14ac:dyDescent="0.3">
      <c r="A43" s="10" t="s">
        <v>18</v>
      </c>
      <c r="B43" s="10" t="s">
        <v>67</v>
      </c>
      <c r="C43" s="10" t="s">
        <v>68</v>
      </c>
      <c r="D43" s="10" t="s">
        <v>69</v>
      </c>
      <c r="E43" s="10" t="s">
        <v>35</v>
      </c>
      <c r="F43" s="12">
        <v>1</v>
      </c>
      <c r="G43" s="8">
        <f>ROUNDDOWN(SUMIF(W31:W43, RIGHTB(B43, 1), J31:J43)*T43, 0)</f>
        <v>0</v>
      </c>
      <c r="H43" s="8">
        <f t="shared" si="5"/>
        <v>0</v>
      </c>
      <c r="I43" s="8">
        <v>0</v>
      </c>
      <c r="J43" s="8">
        <f t="shared" si="6"/>
        <v>0</v>
      </c>
      <c r="K43" s="8">
        <v>0</v>
      </c>
      <c r="L43" s="8">
        <f t="shared" si="7"/>
        <v>0</v>
      </c>
      <c r="M43" s="8">
        <f t="shared" si="8"/>
        <v>0</v>
      </c>
      <c r="N43" s="8">
        <f t="shared" si="9"/>
        <v>0</v>
      </c>
      <c r="O43" s="10" t="s">
        <v>31</v>
      </c>
      <c r="P43">
        <v>43</v>
      </c>
      <c r="R43">
        <v>1</v>
      </c>
      <c r="S43">
        <v>0</v>
      </c>
      <c r="T43">
        <v>0.02</v>
      </c>
      <c r="AC43">
        <v>1</v>
      </c>
    </row>
    <row r="44" spans="1:29" ht="30" customHeight="1" x14ac:dyDescent="0.3">
      <c r="A44" s="8"/>
      <c r="B44" s="8"/>
      <c r="C44" s="8"/>
      <c r="D44" s="8"/>
      <c r="E44" s="8"/>
      <c r="F44" s="12"/>
      <c r="G44" s="8"/>
      <c r="H44" s="8"/>
      <c r="I44" s="8"/>
      <c r="J44" s="8"/>
      <c r="K44" s="8"/>
      <c r="L44" s="8"/>
      <c r="M44" s="8"/>
      <c r="N44" s="8"/>
      <c r="O44" s="8"/>
    </row>
    <row r="45" spans="1:29" ht="30" customHeight="1" x14ac:dyDescent="0.3">
      <c r="A45" s="8"/>
      <c r="B45" s="8"/>
      <c r="C45" s="8"/>
      <c r="D45" s="8"/>
      <c r="E45" s="8"/>
      <c r="F45" s="12"/>
      <c r="G45" s="8"/>
      <c r="H45" s="8"/>
      <c r="I45" s="8"/>
      <c r="J45" s="8"/>
      <c r="K45" s="8"/>
      <c r="L45" s="8"/>
      <c r="M45" s="8"/>
      <c r="N45" s="8"/>
      <c r="O45" s="8"/>
    </row>
    <row r="46" spans="1:29" ht="30" customHeight="1" x14ac:dyDescent="0.3">
      <c r="A46" s="8"/>
      <c r="B46" s="8"/>
      <c r="C46" s="8"/>
      <c r="D46" s="8"/>
      <c r="E46" s="8"/>
      <c r="F46" s="12"/>
      <c r="G46" s="8"/>
      <c r="H46" s="8"/>
      <c r="I46" s="8"/>
      <c r="J46" s="8"/>
      <c r="K46" s="8"/>
      <c r="L46" s="8"/>
      <c r="M46" s="8"/>
      <c r="N46" s="8"/>
      <c r="O46" s="8"/>
    </row>
    <row r="47" spans="1:29" ht="30" customHeight="1" x14ac:dyDescent="0.3">
      <c r="A47" s="8"/>
      <c r="B47" s="8"/>
      <c r="C47" s="8"/>
      <c r="D47" s="8"/>
      <c r="E47" s="8"/>
      <c r="F47" s="12"/>
      <c r="G47" s="8"/>
      <c r="H47" s="8"/>
      <c r="I47" s="8"/>
      <c r="J47" s="8"/>
      <c r="K47" s="8"/>
      <c r="L47" s="8"/>
      <c r="M47" s="8"/>
      <c r="N47" s="8"/>
      <c r="O47" s="8"/>
    </row>
    <row r="48" spans="1:29" ht="30" customHeight="1" x14ac:dyDescent="0.3">
      <c r="A48" s="8"/>
      <c r="B48" s="8"/>
      <c r="C48" s="8"/>
      <c r="D48" s="8"/>
      <c r="E48" s="8"/>
      <c r="F48" s="12"/>
      <c r="G48" s="8"/>
      <c r="H48" s="8"/>
      <c r="I48" s="8"/>
      <c r="J48" s="8"/>
      <c r="K48" s="8"/>
      <c r="L48" s="8"/>
      <c r="M48" s="8"/>
      <c r="N48" s="8"/>
      <c r="O48" s="8"/>
    </row>
    <row r="49" spans="1:29" ht="30" customHeight="1" x14ac:dyDescent="0.3">
      <c r="A49" s="8"/>
      <c r="B49" s="8"/>
      <c r="C49" s="8"/>
      <c r="D49" s="8"/>
      <c r="E49" s="8"/>
      <c r="F49" s="12"/>
      <c r="G49" s="8"/>
      <c r="H49" s="8"/>
      <c r="I49" s="8"/>
      <c r="J49" s="8"/>
      <c r="K49" s="8"/>
      <c r="L49" s="8"/>
      <c r="M49" s="8"/>
      <c r="N49" s="8"/>
      <c r="O49" s="8"/>
    </row>
    <row r="50" spans="1:29" ht="30" customHeight="1" x14ac:dyDescent="0.3">
      <c r="A50" s="8"/>
      <c r="B50" s="8"/>
      <c r="C50" s="8"/>
      <c r="D50" s="8"/>
      <c r="E50" s="8"/>
      <c r="F50" s="12"/>
      <c r="G50" s="8"/>
      <c r="H50" s="8"/>
      <c r="I50" s="8"/>
      <c r="J50" s="8"/>
      <c r="K50" s="8"/>
      <c r="L50" s="8"/>
      <c r="M50" s="8"/>
      <c r="N50" s="8"/>
      <c r="O50" s="8"/>
    </row>
    <row r="51" spans="1:29" ht="30" customHeight="1" x14ac:dyDescent="0.3">
      <c r="A51" s="8"/>
      <c r="B51" s="8"/>
      <c r="C51" s="8"/>
      <c r="D51" s="8"/>
      <c r="E51" s="8"/>
      <c r="F51" s="12"/>
      <c r="G51" s="8"/>
      <c r="H51" s="8"/>
      <c r="I51" s="8"/>
      <c r="J51" s="8"/>
      <c r="K51" s="8"/>
      <c r="L51" s="8"/>
      <c r="M51" s="8"/>
      <c r="N51" s="8"/>
      <c r="O51" s="8"/>
    </row>
    <row r="52" spans="1:29" ht="30" customHeight="1" x14ac:dyDescent="0.3">
      <c r="A52" s="8"/>
      <c r="B52" s="8"/>
      <c r="C52" s="8"/>
      <c r="D52" s="8"/>
      <c r="E52" s="8"/>
      <c r="F52" s="12"/>
      <c r="G52" s="8"/>
      <c r="H52" s="8"/>
      <c r="I52" s="8"/>
      <c r="J52" s="8"/>
      <c r="K52" s="8"/>
      <c r="L52" s="8"/>
      <c r="M52" s="8"/>
      <c r="N52" s="8"/>
      <c r="O52" s="8"/>
    </row>
    <row r="53" spans="1:29" ht="30" customHeight="1" x14ac:dyDescent="0.3">
      <c r="A53" s="8"/>
      <c r="B53" s="8"/>
      <c r="C53" s="8"/>
      <c r="D53" s="8"/>
      <c r="E53" s="8"/>
      <c r="F53" s="12"/>
      <c r="G53" s="8"/>
      <c r="H53" s="8"/>
      <c r="I53" s="8"/>
      <c r="J53" s="8"/>
      <c r="K53" s="8"/>
      <c r="L53" s="8"/>
      <c r="M53" s="8"/>
      <c r="N53" s="8"/>
      <c r="O53" s="8"/>
    </row>
    <row r="54" spans="1:29" ht="30" customHeight="1" x14ac:dyDescent="0.3">
      <c r="A54" s="8"/>
      <c r="B54" s="8"/>
      <c r="C54" s="8"/>
      <c r="D54" s="8"/>
      <c r="E54" s="8"/>
      <c r="F54" s="12"/>
      <c r="G54" s="8"/>
      <c r="H54" s="8"/>
      <c r="I54" s="8"/>
      <c r="J54" s="8"/>
      <c r="K54" s="8"/>
      <c r="L54" s="8"/>
      <c r="M54" s="8"/>
      <c r="N54" s="8"/>
      <c r="O54" s="8"/>
    </row>
    <row r="55" spans="1:29" ht="30" customHeight="1" x14ac:dyDescent="0.3">
      <c r="A55" s="8"/>
      <c r="B55" s="8"/>
      <c r="C55" s="8" t="s">
        <v>70</v>
      </c>
      <c r="D55" s="8"/>
      <c r="E55" s="8"/>
      <c r="F55" s="12"/>
      <c r="G55" s="8"/>
      <c r="H55" s="8">
        <f>SUMIF(AC31:AC54, 1, H31:H54)</f>
        <v>0</v>
      </c>
      <c r="I55" s="8"/>
      <c r="J55" s="8">
        <f>SUMIF(AC31:AC54, 1, J31:J54)</f>
        <v>0</v>
      </c>
      <c r="K55" s="8"/>
      <c r="L55" s="8">
        <f>SUMIF(AC31:AC54, 1, L31:L54)</f>
        <v>0</v>
      </c>
      <c r="M55" s="8"/>
      <c r="N55" s="8">
        <f>H55+J55+L55</f>
        <v>0</v>
      </c>
      <c r="O55" s="8"/>
    </row>
    <row r="56" spans="1:29" ht="30" customHeight="1" x14ac:dyDescent="0.3">
      <c r="A56" s="8"/>
      <c r="B56" s="8"/>
      <c r="C56" s="9" t="s">
        <v>19</v>
      </c>
      <c r="D56" s="9"/>
      <c r="E56" s="9"/>
      <c r="F56" s="11"/>
      <c r="G56" s="9"/>
      <c r="H56" s="9"/>
      <c r="I56" s="9"/>
      <c r="J56" s="9"/>
      <c r="K56" s="9"/>
      <c r="L56" s="9"/>
      <c r="M56" s="9"/>
      <c r="N56" s="9"/>
      <c r="O56" s="9"/>
    </row>
    <row r="57" spans="1:29" ht="30" customHeight="1" x14ac:dyDescent="0.3">
      <c r="A57" s="10" t="s">
        <v>20</v>
      </c>
      <c r="B57" s="10" t="s">
        <v>91</v>
      </c>
      <c r="C57" s="10" t="s">
        <v>92</v>
      </c>
      <c r="D57" s="10" t="s">
        <v>93</v>
      </c>
      <c r="E57" s="10" t="s">
        <v>42</v>
      </c>
      <c r="F57" s="12">
        <v>7</v>
      </c>
      <c r="G57" s="8">
        <f>TRUNC(단가대비표!O5,0)</f>
        <v>0</v>
      </c>
      <c r="H57" s="8">
        <f>TRUNC(F57*G57,0)</f>
        <v>0</v>
      </c>
      <c r="I57" s="8">
        <v>0</v>
      </c>
      <c r="J57" s="8">
        <f>TRUNC(F57*I57,0)</f>
        <v>0</v>
      </c>
      <c r="K57" s="8">
        <v>0</v>
      </c>
      <c r="L57" s="8">
        <f>TRUNC(F57*K57,0)</f>
        <v>0</v>
      </c>
      <c r="M57" s="8">
        <f>G57+I57+K57</f>
        <v>0</v>
      </c>
      <c r="N57" s="8">
        <f>H57+J57+L57</f>
        <v>0</v>
      </c>
      <c r="O57" s="10" t="s">
        <v>31</v>
      </c>
      <c r="T57">
        <v>0</v>
      </c>
      <c r="AC57">
        <v>1</v>
      </c>
    </row>
    <row r="58" spans="1:29" ht="30" customHeight="1" x14ac:dyDescent="0.3">
      <c r="A58" s="10" t="s">
        <v>20</v>
      </c>
      <c r="B58" s="10" t="s">
        <v>94</v>
      </c>
      <c r="C58" s="10" t="s">
        <v>95</v>
      </c>
      <c r="D58" s="10" t="s">
        <v>96</v>
      </c>
      <c r="E58" s="10" t="s">
        <v>42</v>
      </c>
      <c r="F58" s="12">
        <v>7</v>
      </c>
      <c r="G58" s="8">
        <f>TRUNC(단가대비표!O6,0)</f>
        <v>0</v>
      </c>
      <c r="H58" s="8">
        <f>TRUNC(F58*G58,0)</f>
        <v>0</v>
      </c>
      <c r="I58" s="8">
        <v>0</v>
      </c>
      <c r="J58" s="8">
        <f>TRUNC(F58*I58,0)</f>
        <v>0</v>
      </c>
      <c r="K58" s="8">
        <v>0</v>
      </c>
      <c r="L58" s="8">
        <f>TRUNC(F58*K58,0)</f>
        <v>0</v>
      </c>
      <c r="M58" s="8">
        <f>G58+I58+K58</f>
        <v>0</v>
      </c>
      <c r="N58" s="8">
        <f>H58+J58+L58</f>
        <v>0</v>
      </c>
      <c r="O58" s="10" t="s">
        <v>31</v>
      </c>
      <c r="T58">
        <v>0</v>
      </c>
      <c r="AC58">
        <v>1</v>
      </c>
    </row>
    <row r="59" spans="1:29" ht="30" customHeight="1" x14ac:dyDescent="0.3">
      <c r="A59" s="8"/>
      <c r="B59" s="8"/>
      <c r="C59" s="8"/>
      <c r="D59" s="8"/>
      <c r="E59" s="8"/>
      <c r="F59" s="12"/>
      <c r="G59" s="8"/>
      <c r="H59" s="8"/>
      <c r="I59" s="8"/>
      <c r="J59" s="8"/>
      <c r="K59" s="8"/>
      <c r="L59" s="8"/>
      <c r="M59" s="8"/>
      <c r="N59" s="8"/>
      <c r="O59" s="8"/>
    </row>
    <row r="60" spans="1:29" ht="30" customHeight="1" x14ac:dyDescent="0.3">
      <c r="A60" s="8"/>
      <c r="B60" s="8"/>
      <c r="C60" s="8"/>
      <c r="D60" s="8"/>
      <c r="E60" s="8"/>
      <c r="F60" s="12"/>
      <c r="G60" s="8"/>
      <c r="H60" s="8"/>
      <c r="I60" s="8"/>
      <c r="J60" s="8"/>
      <c r="K60" s="8"/>
      <c r="L60" s="8"/>
      <c r="M60" s="8"/>
      <c r="N60" s="8"/>
      <c r="O60" s="8"/>
    </row>
    <row r="61" spans="1:29" ht="30" customHeight="1" x14ac:dyDescent="0.3">
      <c r="A61" s="8"/>
      <c r="B61" s="8"/>
      <c r="C61" s="8"/>
      <c r="D61" s="8"/>
      <c r="E61" s="8"/>
      <c r="F61" s="12"/>
      <c r="G61" s="8"/>
      <c r="H61" s="8"/>
      <c r="I61" s="8"/>
      <c r="J61" s="8"/>
      <c r="K61" s="8"/>
      <c r="L61" s="8"/>
      <c r="M61" s="8"/>
      <c r="N61" s="8"/>
      <c r="O61" s="8"/>
    </row>
    <row r="62" spans="1:29" ht="30" customHeight="1" x14ac:dyDescent="0.3">
      <c r="A62" s="8"/>
      <c r="B62" s="8"/>
      <c r="C62" s="8"/>
      <c r="D62" s="8"/>
      <c r="E62" s="8"/>
      <c r="F62" s="12"/>
      <c r="G62" s="8"/>
      <c r="H62" s="8"/>
      <c r="I62" s="8"/>
      <c r="J62" s="8"/>
      <c r="K62" s="8"/>
      <c r="L62" s="8"/>
      <c r="M62" s="8"/>
      <c r="N62" s="8"/>
      <c r="O62" s="8"/>
    </row>
    <row r="63" spans="1:29" ht="30" customHeight="1" x14ac:dyDescent="0.3">
      <c r="A63" s="8"/>
      <c r="B63" s="8"/>
      <c r="C63" s="8"/>
      <c r="D63" s="8"/>
      <c r="E63" s="8"/>
      <c r="F63" s="12"/>
      <c r="G63" s="8"/>
      <c r="H63" s="8"/>
      <c r="I63" s="8"/>
      <c r="J63" s="8"/>
      <c r="K63" s="8"/>
      <c r="L63" s="8"/>
      <c r="M63" s="8"/>
      <c r="N63" s="8"/>
      <c r="O63" s="8"/>
    </row>
    <row r="64" spans="1:29" ht="30" customHeight="1" x14ac:dyDescent="0.3">
      <c r="A64" s="8"/>
      <c r="B64" s="8"/>
      <c r="C64" s="8"/>
      <c r="D64" s="8"/>
      <c r="E64" s="8"/>
      <c r="F64" s="12"/>
      <c r="G64" s="8"/>
      <c r="H64" s="8"/>
      <c r="I64" s="8"/>
      <c r="J64" s="8"/>
      <c r="K64" s="8"/>
      <c r="L64" s="8"/>
      <c r="M64" s="8"/>
      <c r="N64" s="8"/>
      <c r="O64" s="8"/>
    </row>
    <row r="65" spans="1:15" ht="30" customHeight="1" x14ac:dyDescent="0.3">
      <c r="A65" s="8"/>
      <c r="B65" s="8"/>
      <c r="C65" s="8"/>
      <c r="D65" s="8"/>
      <c r="E65" s="8"/>
      <c r="F65" s="12"/>
      <c r="G65" s="8"/>
      <c r="H65" s="8"/>
      <c r="I65" s="8"/>
      <c r="J65" s="8"/>
      <c r="K65" s="8"/>
      <c r="L65" s="8"/>
      <c r="M65" s="8"/>
      <c r="N65" s="8"/>
      <c r="O65" s="8"/>
    </row>
    <row r="66" spans="1:15" ht="30" customHeight="1" x14ac:dyDescent="0.3">
      <c r="A66" s="8"/>
      <c r="B66" s="8"/>
      <c r="C66" s="8"/>
      <c r="D66" s="8"/>
      <c r="E66" s="8"/>
      <c r="F66" s="12"/>
      <c r="G66" s="8"/>
      <c r="H66" s="8"/>
      <c r="I66" s="8"/>
      <c r="J66" s="8"/>
      <c r="K66" s="8"/>
      <c r="L66" s="8"/>
      <c r="M66" s="8"/>
      <c r="N66" s="8"/>
      <c r="O66" s="8"/>
    </row>
    <row r="67" spans="1:15" ht="30" customHeight="1" x14ac:dyDescent="0.3">
      <c r="A67" s="8"/>
      <c r="B67" s="8"/>
      <c r="C67" s="8"/>
      <c r="D67" s="8"/>
      <c r="E67" s="8"/>
      <c r="F67" s="12"/>
      <c r="G67" s="8"/>
      <c r="H67" s="8"/>
      <c r="I67" s="8"/>
      <c r="J67" s="8"/>
      <c r="K67" s="8"/>
      <c r="L67" s="8"/>
      <c r="M67" s="8"/>
      <c r="N67" s="8"/>
      <c r="O67" s="8"/>
    </row>
    <row r="68" spans="1:15" ht="30" customHeight="1" x14ac:dyDescent="0.3">
      <c r="A68" s="8"/>
      <c r="B68" s="8"/>
      <c r="C68" s="8"/>
      <c r="D68" s="8"/>
      <c r="E68" s="8"/>
      <c r="F68" s="12"/>
      <c r="G68" s="8"/>
      <c r="H68" s="8"/>
      <c r="I68" s="8"/>
      <c r="J68" s="8"/>
      <c r="K68" s="8"/>
      <c r="L68" s="8"/>
      <c r="M68" s="8"/>
      <c r="N68" s="8"/>
      <c r="O68" s="8"/>
    </row>
    <row r="69" spans="1:15" ht="30" customHeight="1" x14ac:dyDescent="0.3">
      <c r="A69" s="8"/>
      <c r="B69" s="8"/>
      <c r="C69" s="8"/>
      <c r="D69" s="8"/>
      <c r="E69" s="8"/>
      <c r="F69" s="12"/>
      <c r="G69" s="8"/>
      <c r="H69" s="8"/>
      <c r="I69" s="8"/>
      <c r="J69" s="8"/>
      <c r="K69" s="8"/>
      <c r="L69" s="8"/>
      <c r="M69" s="8"/>
      <c r="N69" s="8"/>
      <c r="O69" s="8"/>
    </row>
    <row r="70" spans="1:15" ht="30" customHeight="1" x14ac:dyDescent="0.3">
      <c r="A70" s="8"/>
      <c r="B70" s="8"/>
      <c r="C70" s="8"/>
      <c r="D70" s="8"/>
      <c r="E70" s="8"/>
      <c r="F70" s="12"/>
      <c r="G70" s="8"/>
      <c r="H70" s="8"/>
      <c r="I70" s="8"/>
      <c r="J70" s="8"/>
      <c r="K70" s="8"/>
      <c r="L70" s="8"/>
      <c r="M70" s="8"/>
      <c r="N70" s="8"/>
      <c r="O70" s="8"/>
    </row>
    <row r="71" spans="1:15" ht="30" customHeight="1" x14ac:dyDescent="0.3">
      <c r="A71" s="8"/>
      <c r="B71" s="8"/>
      <c r="C71" s="8"/>
      <c r="D71" s="8"/>
      <c r="E71" s="8"/>
      <c r="F71" s="12"/>
      <c r="G71" s="8"/>
      <c r="H71" s="8"/>
      <c r="I71" s="8"/>
      <c r="J71" s="8"/>
      <c r="K71" s="8"/>
      <c r="L71" s="8"/>
      <c r="M71" s="8"/>
      <c r="N71" s="8"/>
      <c r="O71" s="8"/>
    </row>
    <row r="72" spans="1:15" ht="30" customHeight="1" x14ac:dyDescent="0.3">
      <c r="A72" s="8"/>
      <c r="B72" s="8"/>
      <c r="C72" s="8"/>
      <c r="D72" s="8"/>
      <c r="E72" s="8"/>
      <c r="F72" s="12"/>
      <c r="G72" s="8"/>
      <c r="H72" s="8"/>
      <c r="I72" s="8"/>
      <c r="J72" s="8"/>
      <c r="K72" s="8"/>
      <c r="L72" s="8"/>
      <c r="M72" s="8"/>
      <c r="N72" s="8"/>
      <c r="O72" s="8"/>
    </row>
    <row r="73" spans="1:15" ht="30" customHeight="1" x14ac:dyDescent="0.3">
      <c r="A73" s="8"/>
      <c r="B73" s="8"/>
      <c r="C73" s="8"/>
      <c r="D73" s="8"/>
      <c r="E73" s="8"/>
      <c r="F73" s="12"/>
      <c r="G73" s="8"/>
      <c r="H73" s="8"/>
      <c r="I73" s="8"/>
      <c r="J73" s="8"/>
      <c r="K73" s="8"/>
      <c r="L73" s="8"/>
      <c r="M73" s="8"/>
      <c r="N73" s="8"/>
      <c r="O73" s="8"/>
    </row>
    <row r="74" spans="1:15" ht="30" customHeight="1" x14ac:dyDescent="0.3">
      <c r="A74" s="8"/>
      <c r="B74" s="8"/>
      <c r="C74" s="8"/>
      <c r="D74" s="8"/>
      <c r="E74" s="8"/>
      <c r="F74" s="12"/>
      <c r="G74" s="8"/>
      <c r="H74" s="8"/>
      <c r="I74" s="8"/>
      <c r="J74" s="8"/>
      <c r="K74" s="8"/>
      <c r="L74" s="8"/>
      <c r="M74" s="8"/>
      <c r="N74" s="8"/>
      <c r="O74" s="8"/>
    </row>
    <row r="75" spans="1:15" ht="30" customHeight="1" x14ac:dyDescent="0.3">
      <c r="A75" s="8"/>
      <c r="B75" s="8"/>
      <c r="C75" s="8"/>
      <c r="D75" s="8"/>
      <c r="E75" s="8"/>
      <c r="F75" s="12"/>
      <c r="G75" s="8"/>
      <c r="H75" s="8"/>
      <c r="I75" s="8"/>
      <c r="J75" s="8"/>
      <c r="K75" s="8"/>
      <c r="L75" s="8"/>
      <c r="M75" s="8"/>
      <c r="N75" s="8"/>
      <c r="O75" s="8"/>
    </row>
    <row r="76" spans="1:15" ht="30" customHeight="1" x14ac:dyDescent="0.3">
      <c r="A76" s="8"/>
      <c r="B76" s="8"/>
      <c r="C76" s="8"/>
      <c r="D76" s="8"/>
      <c r="E76" s="8"/>
      <c r="F76" s="12"/>
      <c r="G76" s="8"/>
      <c r="H76" s="8"/>
      <c r="I76" s="8"/>
      <c r="J76" s="8"/>
      <c r="K76" s="8"/>
      <c r="L76" s="8"/>
      <c r="M76" s="8"/>
      <c r="N76" s="8"/>
      <c r="O76" s="8"/>
    </row>
    <row r="77" spans="1:15" ht="30" customHeight="1" x14ac:dyDescent="0.3">
      <c r="A77" s="8"/>
      <c r="B77" s="8"/>
      <c r="C77" s="8"/>
      <c r="D77" s="8"/>
      <c r="E77" s="8"/>
      <c r="F77" s="12"/>
      <c r="G77" s="8"/>
      <c r="H77" s="8"/>
      <c r="I77" s="8"/>
      <c r="J77" s="8"/>
      <c r="K77" s="8"/>
      <c r="L77" s="8"/>
      <c r="M77" s="8"/>
      <c r="N77" s="8"/>
      <c r="O77" s="8"/>
    </row>
    <row r="78" spans="1:15" ht="30" customHeight="1" x14ac:dyDescent="0.3">
      <c r="A78" s="8"/>
      <c r="B78" s="8"/>
      <c r="C78" s="8"/>
      <c r="D78" s="8"/>
      <c r="E78" s="8"/>
      <c r="F78" s="12"/>
      <c r="G78" s="8"/>
      <c r="H78" s="8"/>
      <c r="I78" s="8"/>
      <c r="J78" s="8"/>
      <c r="K78" s="8"/>
      <c r="L78" s="8"/>
      <c r="M78" s="8"/>
      <c r="N78" s="8"/>
      <c r="O78" s="8"/>
    </row>
    <row r="79" spans="1:15" ht="30" customHeight="1" x14ac:dyDescent="0.3">
      <c r="A79" s="8"/>
      <c r="B79" s="8"/>
      <c r="C79" s="8"/>
      <c r="D79" s="8"/>
      <c r="E79" s="8"/>
      <c r="F79" s="12"/>
      <c r="G79" s="8"/>
      <c r="H79" s="8"/>
      <c r="I79" s="8"/>
      <c r="J79" s="8"/>
      <c r="K79" s="8"/>
      <c r="L79" s="8"/>
      <c r="M79" s="8"/>
      <c r="N79" s="8"/>
      <c r="O79" s="8"/>
    </row>
    <row r="80" spans="1:15" ht="30" customHeight="1" x14ac:dyDescent="0.3">
      <c r="A80" s="8"/>
      <c r="B80" s="8"/>
      <c r="C80" s="8"/>
      <c r="D80" s="8"/>
      <c r="E80" s="8"/>
      <c r="F80" s="12"/>
      <c r="G80" s="8"/>
      <c r="H80" s="8"/>
      <c r="I80" s="8"/>
      <c r="J80" s="8"/>
      <c r="K80" s="8"/>
      <c r="L80" s="8"/>
      <c r="M80" s="8"/>
      <c r="N80" s="8"/>
      <c r="O80" s="8"/>
    </row>
    <row r="81" spans="1:29" ht="30" customHeight="1" x14ac:dyDescent="0.3">
      <c r="A81" s="8"/>
      <c r="B81" s="8"/>
      <c r="C81" s="8" t="s">
        <v>70</v>
      </c>
      <c r="D81" s="8"/>
      <c r="E81" s="8"/>
      <c r="F81" s="12"/>
      <c r="G81" s="8"/>
      <c r="H81" s="8">
        <f>SUMIF(AC57:AC80, 1, H57:H80)</f>
        <v>0</v>
      </c>
      <c r="I81" s="8"/>
      <c r="J81" s="8">
        <f>SUMIF(AC57:AC80, 1, J57:J80)</f>
        <v>0</v>
      </c>
      <c r="K81" s="8"/>
      <c r="L81" s="8">
        <f>SUMIF(AC57:AC80, 1, L57:L80)</f>
        <v>0</v>
      </c>
      <c r="M81" s="8"/>
      <c r="N81" s="8">
        <f>H81+J81+L81</f>
        <v>0</v>
      </c>
      <c r="O81" s="8"/>
    </row>
    <row r="82" spans="1:29" ht="30" customHeight="1" x14ac:dyDescent="0.3">
      <c r="A82" s="8"/>
      <c r="B82" s="8"/>
      <c r="C82" s="9" t="s">
        <v>21</v>
      </c>
      <c r="D82" s="9"/>
      <c r="E82" s="9"/>
      <c r="F82" s="11"/>
      <c r="G82" s="9"/>
      <c r="H82" s="9"/>
      <c r="I82" s="9"/>
      <c r="J82" s="9"/>
      <c r="K82" s="9"/>
      <c r="L82" s="9"/>
      <c r="M82" s="9"/>
      <c r="N82" s="9"/>
      <c r="O82" s="9"/>
    </row>
    <row r="83" spans="1:29" ht="30" customHeight="1" x14ac:dyDescent="0.3">
      <c r="A83" s="10" t="s">
        <v>22</v>
      </c>
      <c r="B83" s="10" t="s">
        <v>97</v>
      </c>
      <c r="C83" s="10" t="s">
        <v>98</v>
      </c>
      <c r="D83" s="10" t="s">
        <v>99</v>
      </c>
      <c r="E83" s="10" t="s">
        <v>42</v>
      </c>
      <c r="F83" s="12">
        <v>14</v>
      </c>
      <c r="G83" s="8">
        <v>0</v>
      </c>
      <c r="H83" s="8">
        <f>TRUNC(F83*G83,0)</f>
        <v>0</v>
      </c>
      <c r="I83" s="8">
        <f>TRUNC(단가대비표!O35,0)</f>
        <v>0</v>
      </c>
      <c r="J83" s="8">
        <f>TRUNC(F83*I83,0)</f>
        <v>0</v>
      </c>
      <c r="K83" s="8">
        <v>0</v>
      </c>
      <c r="L83" s="8">
        <f>TRUNC(F83*K83,0)</f>
        <v>0</v>
      </c>
      <c r="M83" s="8">
        <f t="shared" ref="M83:N86" si="10">G83+I83+K83</f>
        <v>0</v>
      </c>
      <c r="N83" s="8">
        <f t="shared" si="10"/>
        <v>0</v>
      </c>
      <c r="O83" s="10" t="s">
        <v>31</v>
      </c>
      <c r="T83">
        <v>0</v>
      </c>
      <c r="AC83">
        <v>1</v>
      </c>
    </row>
    <row r="84" spans="1:29" ht="30" customHeight="1" x14ac:dyDescent="0.3">
      <c r="A84" s="10" t="s">
        <v>22</v>
      </c>
      <c r="B84" s="10" t="s">
        <v>100</v>
      </c>
      <c r="C84" s="10" t="s">
        <v>101</v>
      </c>
      <c r="D84" s="10" t="s">
        <v>31</v>
      </c>
      <c r="E84" s="10" t="s">
        <v>102</v>
      </c>
      <c r="F84" s="12">
        <v>10</v>
      </c>
      <c r="G84" s="8">
        <v>0</v>
      </c>
      <c r="H84" s="8">
        <f>TRUNC(F84*G84,0)</f>
        <v>0</v>
      </c>
      <c r="I84" s="8">
        <f>TRUNC(단가대비표!O36,0)</f>
        <v>0</v>
      </c>
      <c r="J84" s="8">
        <f>TRUNC(F84*I84,0)</f>
        <v>0</v>
      </c>
      <c r="K84" s="8">
        <v>0</v>
      </c>
      <c r="L84" s="8">
        <f>TRUNC(F84*K84,0)</f>
        <v>0</v>
      </c>
      <c r="M84" s="8">
        <f t="shared" si="10"/>
        <v>0</v>
      </c>
      <c r="N84" s="8">
        <f t="shared" si="10"/>
        <v>0</v>
      </c>
      <c r="O84" s="10" t="s">
        <v>31</v>
      </c>
      <c r="T84">
        <v>0</v>
      </c>
      <c r="AC84">
        <v>1</v>
      </c>
    </row>
    <row r="85" spans="1:29" ht="30" customHeight="1" x14ac:dyDescent="0.3">
      <c r="A85" s="10" t="s">
        <v>22</v>
      </c>
      <c r="B85" s="10" t="s">
        <v>103</v>
      </c>
      <c r="C85" s="10" t="s">
        <v>104</v>
      </c>
      <c r="D85" s="10" t="s">
        <v>31</v>
      </c>
      <c r="E85" s="10" t="s">
        <v>35</v>
      </c>
      <c r="F85" s="12">
        <v>1</v>
      </c>
      <c r="G85" s="8">
        <v>0</v>
      </c>
      <c r="H85" s="8">
        <f>TRUNC(F85*G85,0)</f>
        <v>0</v>
      </c>
      <c r="I85" s="8">
        <f>TRUNC(단가대비표!O37,0)</f>
        <v>0</v>
      </c>
      <c r="J85" s="8">
        <f>TRUNC(F85*I85,0)</f>
        <v>0</v>
      </c>
      <c r="K85" s="8">
        <v>0</v>
      </c>
      <c r="L85" s="8">
        <f>TRUNC(F85*K85,0)</f>
        <v>0</v>
      </c>
      <c r="M85" s="8">
        <f t="shared" si="10"/>
        <v>0</v>
      </c>
      <c r="N85" s="8">
        <f t="shared" si="10"/>
        <v>0</v>
      </c>
      <c r="O85" s="10" t="s">
        <v>31</v>
      </c>
      <c r="T85">
        <v>0</v>
      </c>
      <c r="AC85">
        <v>1</v>
      </c>
    </row>
    <row r="86" spans="1:29" ht="30" customHeight="1" x14ac:dyDescent="0.3">
      <c r="A86" s="10" t="s">
        <v>22</v>
      </c>
      <c r="B86" s="10" t="s">
        <v>105</v>
      </c>
      <c r="C86" s="10" t="s">
        <v>106</v>
      </c>
      <c r="D86" s="10" t="s">
        <v>31</v>
      </c>
      <c r="E86" s="10" t="s">
        <v>35</v>
      </c>
      <c r="F86" s="12">
        <v>1</v>
      </c>
      <c r="G86" s="8">
        <v>0</v>
      </c>
      <c r="H86" s="8">
        <f>TRUNC(F86*G86,0)</f>
        <v>0</v>
      </c>
      <c r="I86" s="8">
        <f>TRUNC(단가대비표!O38,0)</f>
        <v>0</v>
      </c>
      <c r="J86" s="8">
        <f>TRUNC(F86*I86,0)</f>
        <v>0</v>
      </c>
      <c r="K86" s="8">
        <v>0</v>
      </c>
      <c r="L86" s="8">
        <f>TRUNC(F86*K86,0)</f>
        <v>0</v>
      </c>
      <c r="M86" s="8">
        <f t="shared" si="10"/>
        <v>0</v>
      </c>
      <c r="N86" s="8">
        <f t="shared" si="10"/>
        <v>0</v>
      </c>
      <c r="O86" s="10" t="s">
        <v>31</v>
      </c>
      <c r="T86">
        <v>0</v>
      </c>
      <c r="AC86">
        <v>1</v>
      </c>
    </row>
    <row r="87" spans="1:29" ht="30" customHeight="1" x14ac:dyDescent="0.3">
      <c r="A87" s="8"/>
      <c r="B87" s="8"/>
      <c r="C87" s="8"/>
      <c r="D87" s="8"/>
      <c r="E87" s="8"/>
      <c r="F87" s="12"/>
      <c r="G87" s="8"/>
      <c r="H87" s="8"/>
      <c r="I87" s="8"/>
      <c r="J87" s="8"/>
      <c r="K87" s="8"/>
      <c r="L87" s="8"/>
      <c r="M87" s="8"/>
      <c r="N87" s="8"/>
      <c r="O87" s="8"/>
    </row>
    <row r="88" spans="1:29" ht="30" customHeight="1" x14ac:dyDescent="0.3">
      <c r="A88" s="8"/>
      <c r="B88" s="8"/>
      <c r="C88" s="8"/>
      <c r="D88" s="8"/>
      <c r="E88" s="8"/>
      <c r="F88" s="12"/>
      <c r="G88" s="8"/>
      <c r="H88" s="8"/>
      <c r="I88" s="8"/>
      <c r="J88" s="8"/>
      <c r="K88" s="8"/>
      <c r="L88" s="8"/>
      <c r="M88" s="8"/>
      <c r="N88" s="8"/>
      <c r="O88" s="8"/>
    </row>
    <row r="89" spans="1:29" ht="30" customHeight="1" x14ac:dyDescent="0.3">
      <c r="A89" s="8"/>
      <c r="B89" s="8"/>
      <c r="C89" s="8"/>
      <c r="D89" s="8"/>
      <c r="E89" s="8"/>
      <c r="F89" s="12"/>
      <c r="G89" s="8"/>
      <c r="H89" s="8"/>
      <c r="I89" s="8"/>
      <c r="J89" s="8"/>
      <c r="K89" s="8"/>
      <c r="L89" s="8"/>
      <c r="M89" s="8"/>
      <c r="N89" s="8"/>
      <c r="O89" s="8"/>
    </row>
    <row r="90" spans="1:29" ht="30" customHeight="1" x14ac:dyDescent="0.3">
      <c r="A90" s="8"/>
      <c r="B90" s="8"/>
      <c r="C90" s="8"/>
      <c r="D90" s="8"/>
      <c r="E90" s="8"/>
      <c r="F90" s="12"/>
      <c r="G90" s="8"/>
      <c r="H90" s="8"/>
      <c r="I90" s="8"/>
      <c r="J90" s="8"/>
      <c r="K90" s="8"/>
      <c r="L90" s="8"/>
      <c r="M90" s="8"/>
      <c r="N90" s="8"/>
      <c r="O90" s="8"/>
    </row>
    <row r="91" spans="1:29" ht="30" customHeight="1" x14ac:dyDescent="0.3">
      <c r="A91" s="8"/>
      <c r="B91" s="8"/>
      <c r="C91" s="8"/>
      <c r="D91" s="8"/>
      <c r="E91" s="8"/>
      <c r="F91" s="12"/>
      <c r="G91" s="8"/>
      <c r="H91" s="8"/>
      <c r="I91" s="8"/>
      <c r="J91" s="8"/>
      <c r="K91" s="8"/>
      <c r="L91" s="8"/>
      <c r="M91" s="8"/>
      <c r="N91" s="8"/>
      <c r="O91" s="8"/>
    </row>
    <row r="92" spans="1:29" ht="30" customHeight="1" x14ac:dyDescent="0.3">
      <c r="A92" s="8"/>
      <c r="B92" s="8"/>
      <c r="C92" s="8"/>
      <c r="D92" s="8"/>
      <c r="E92" s="8"/>
      <c r="F92" s="12"/>
      <c r="G92" s="8"/>
      <c r="H92" s="8"/>
      <c r="I92" s="8"/>
      <c r="J92" s="8"/>
      <c r="K92" s="8"/>
      <c r="L92" s="8"/>
      <c r="M92" s="8"/>
      <c r="N92" s="8"/>
      <c r="O92" s="8"/>
    </row>
    <row r="93" spans="1:29" ht="30" customHeight="1" x14ac:dyDescent="0.3">
      <c r="A93" s="8"/>
      <c r="B93" s="8"/>
      <c r="C93" s="8"/>
      <c r="D93" s="8"/>
      <c r="E93" s="8"/>
      <c r="F93" s="12"/>
      <c r="G93" s="8"/>
      <c r="H93" s="8"/>
      <c r="I93" s="8"/>
      <c r="J93" s="8"/>
      <c r="K93" s="8"/>
      <c r="L93" s="8"/>
      <c r="M93" s="8"/>
      <c r="N93" s="8"/>
      <c r="O93" s="8"/>
    </row>
    <row r="94" spans="1:29" ht="30" customHeight="1" x14ac:dyDescent="0.3">
      <c r="A94" s="8"/>
      <c r="B94" s="8"/>
      <c r="C94" s="8"/>
      <c r="D94" s="8"/>
      <c r="E94" s="8"/>
      <c r="F94" s="12"/>
      <c r="G94" s="8"/>
      <c r="H94" s="8"/>
      <c r="I94" s="8"/>
      <c r="J94" s="8"/>
      <c r="K94" s="8"/>
      <c r="L94" s="8"/>
      <c r="M94" s="8"/>
      <c r="N94" s="8"/>
      <c r="O94" s="8"/>
    </row>
    <row r="95" spans="1:29" ht="30" customHeight="1" x14ac:dyDescent="0.3">
      <c r="A95" s="8"/>
      <c r="B95" s="8"/>
      <c r="C95" s="8"/>
      <c r="D95" s="8"/>
      <c r="E95" s="8"/>
      <c r="F95" s="12"/>
      <c r="G95" s="8"/>
      <c r="H95" s="8"/>
      <c r="I95" s="8"/>
      <c r="J95" s="8"/>
      <c r="K95" s="8"/>
      <c r="L95" s="8"/>
      <c r="M95" s="8"/>
      <c r="N95" s="8"/>
      <c r="O95" s="8"/>
    </row>
    <row r="96" spans="1:29" ht="30" customHeight="1" x14ac:dyDescent="0.3">
      <c r="A96" s="8"/>
      <c r="B96" s="8"/>
      <c r="C96" s="8"/>
      <c r="D96" s="8"/>
      <c r="E96" s="8"/>
      <c r="F96" s="12"/>
      <c r="G96" s="8"/>
      <c r="H96" s="8"/>
      <c r="I96" s="8"/>
      <c r="J96" s="8"/>
      <c r="K96" s="8"/>
      <c r="L96" s="8"/>
      <c r="M96" s="8"/>
      <c r="N96" s="8"/>
      <c r="O96" s="8"/>
    </row>
    <row r="97" spans="1:15" ht="30" customHeight="1" x14ac:dyDescent="0.3">
      <c r="A97" s="8"/>
      <c r="B97" s="8"/>
      <c r="C97" s="8"/>
      <c r="D97" s="8"/>
      <c r="E97" s="8"/>
      <c r="F97" s="12"/>
      <c r="G97" s="8"/>
      <c r="H97" s="8"/>
      <c r="I97" s="8"/>
      <c r="J97" s="8"/>
      <c r="K97" s="8"/>
      <c r="L97" s="8"/>
      <c r="M97" s="8"/>
      <c r="N97" s="8"/>
      <c r="O97" s="8"/>
    </row>
    <row r="98" spans="1:15" ht="30" customHeight="1" x14ac:dyDescent="0.3">
      <c r="A98" s="8"/>
      <c r="B98" s="8"/>
      <c r="C98" s="8"/>
      <c r="D98" s="8"/>
      <c r="E98" s="8"/>
      <c r="F98" s="12"/>
      <c r="G98" s="8"/>
      <c r="H98" s="8"/>
      <c r="I98" s="8"/>
      <c r="J98" s="8"/>
      <c r="K98" s="8"/>
      <c r="L98" s="8"/>
      <c r="M98" s="8"/>
      <c r="N98" s="8"/>
      <c r="O98" s="8"/>
    </row>
    <row r="99" spans="1:15" ht="30" customHeight="1" x14ac:dyDescent="0.3">
      <c r="A99" s="8"/>
      <c r="B99" s="8"/>
      <c r="C99" s="8"/>
      <c r="D99" s="8"/>
      <c r="E99" s="8"/>
      <c r="F99" s="12"/>
      <c r="G99" s="8"/>
      <c r="H99" s="8"/>
      <c r="I99" s="8"/>
      <c r="J99" s="8"/>
      <c r="K99" s="8"/>
      <c r="L99" s="8"/>
      <c r="M99" s="8"/>
      <c r="N99" s="8"/>
      <c r="O99" s="8"/>
    </row>
    <row r="100" spans="1:15" ht="30" customHeight="1" x14ac:dyDescent="0.3">
      <c r="A100" s="8"/>
      <c r="B100" s="8"/>
      <c r="C100" s="8"/>
      <c r="D100" s="8"/>
      <c r="E100" s="8"/>
      <c r="F100" s="12"/>
      <c r="G100" s="8"/>
      <c r="H100" s="8"/>
      <c r="I100" s="8"/>
      <c r="J100" s="8"/>
      <c r="K100" s="8"/>
      <c r="L100" s="8"/>
      <c r="M100" s="8"/>
      <c r="N100" s="8"/>
      <c r="O100" s="8"/>
    </row>
    <row r="101" spans="1:15" ht="30" customHeight="1" x14ac:dyDescent="0.3">
      <c r="A101" s="8"/>
      <c r="B101" s="8"/>
      <c r="C101" s="8"/>
      <c r="D101" s="8"/>
      <c r="E101" s="8"/>
      <c r="F101" s="12"/>
      <c r="G101" s="8"/>
      <c r="H101" s="8"/>
      <c r="I101" s="8"/>
      <c r="J101" s="8"/>
      <c r="K101" s="8"/>
      <c r="L101" s="8"/>
      <c r="M101" s="8"/>
      <c r="N101" s="8"/>
      <c r="O101" s="8"/>
    </row>
    <row r="102" spans="1:15" ht="30" customHeight="1" x14ac:dyDescent="0.3">
      <c r="A102" s="8"/>
      <c r="B102" s="8"/>
      <c r="C102" s="8"/>
      <c r="D102" s="8"/>
      <c r="E102" s="8"/>
      <c r="F102" s="12"/>
      <c r="G102" s="8"/>
      <c r="H102" s="8"/>
      <c r="I102" s="8"/>
      <c r="J102" s="8"/>
      <c r="K102" s="8"/>
      <c r="L102" s="8"/>
      <c r="M102" s="8"/>
      <c r="N102" s="8"/>
      <c r="O102" s="8"/>
    </row>
    <row r="103" spans="1:15" ht="30" customHeight="1" x14ac:dyDescent="0.3">
      <c r="A103" s="8"/>
      <c r="B103" s="8"/>
      <c r="C103" s="8"/>
      <c r="D103" s="8"/>
      <c r="E103" s="8"/>
      <c r="F103" s="12"/>
      <c r="G103" s="8"/>
      <c r="H103" s="8"/>
      <c r="I103" s="8"/>
      <c r="J103" s="8"/>
      <c r="K103" s="8"/>
      <c r="L103" s="8"/>
      <c r="M103" s="8"/>
      <c r="N103" s="8"/>
      <c r="O103" s="8"/>
    </row>
    <row r="104" spans="1:15" ht="30" customHeight="1" x14ac:dyDescent="0.3">
      <c r="A104" s="8"/>
      <c r="B104" s="8"/>
      <c r="C104" s="8"/>
      <c r="D104" s="8"/>
      <c r="E104" s="8"/>
      <c r="F104" s="12"/>
      <c r="G104" s="8"/>
      <c r="H104" s="8"/>
      <c r="I104" s="8"/>
      <c r="J104" s="8"/>
      <c r="K104" s="8"/>
      <c r="L104" s="8"/>
      <c r="M104" s="8"/>
      <c r="N104" s="8"/>
      <c r="O104" s="8"/>
    </row>
    <row r="105" spans="1:15" ht="30" customHeight="1" x14ac:dyDescent="0.3">
      <c r="A105" s="8"/>
      <c r="B105" s="8"/>
      <c r="C105" s="8"/>
      <c r="D105" s="8"/>
      <c r="E105" s="8"/>
      <c r="F105" s="12"/>
      <c r="G105" s="8"/>
      <c r="H105" s="8"/>
      <c r="I105" s="8"/>
      <c r="J105" s="8"/>
      <c r="K105" s="8"/>
      <c r="L105" s="8"/>
      <c r="M105" s="8"/>
      <c r="N105" s="8"/>
      <c r="O105" s="8"/>
    </row>
    <row r="106" spans="1:15" ht="30" customHeight="1" x14ac:dyDescent="0.3">
      <c r="A106" s="8"/>
      <c r="B106" s="8"/>
      <c r="C106" s="8"/>
      <c r="D106" s="8"/>
      <c r="E106" s="8"/>
      <c r="F106" s="12"/>
      <c r="G106" s="8"/>
      <c r="H106" s="8"/>
      <c r="I106" s="8"/>
      <c r="J106" s="8"/>
      <c r="K106" s="8"/>
      <c r="L106" s="8"/>
      <c r="M106" s="8"/>
      <c r="N106" s="8"/>
      <c r="O106" s="8"/>
    </row>
    <row r="107" spans="1:15" ht="30" customHeight="1" x14ac:dyDescent="0.3">
      <c r="A107" s="8"/>
      <c r="B107" s="8"/>
      <c r="C107" s="8" t="s">
        <v>70</v>
      </c>
      <c r="D107" s="8"/>
      <c r="E107" s="8"/>
      <c r="F107" s="12"/>
      <c r="G107" s="8"/>
      <c r="H107" s="8">
        <f>ROUNDDOWN(SUMIF(AC83:AC106, 1, H83:H106), 0)</f>
        <v>0</v>
      </c>
      <c r="I107" s="8"/>
      <c r="J107" s="8">
        <f>ROUNDDOWN(SUMIF(AC83:AC106, 1, J83:J106), 0)</f>
        <v>0</v>
      </c>
      <c r="K107" s="8"/>
      <c r="L107" s="8">
        <f>ROUNDDOWN(SUMIF(AC83:AC106, 1, L83:L106), 0)</f>
        <v>0</v>
      </c>
      <c r="M107" s="8"/>
      <c r="N107" s="8">
        <f>H107+J107+L107</f>
        <v>0</v>
      </c>
      <c r="O107" s="8"/>
    </row>
    <row r="108" spans="1:15" hidden="1" x14ac:dyDescent="0.3">
      <c r="A108" t="s">
        <v>24</v>
      </c>
    </row>
    <row r="109" spans="1:15" ht="17.25" x14ac:dyDescent="0.3">
      <c r="A109" s="1"/>
      <c r="B109" s="1"/>
      <c r="C109" s="1" t="s">
        <v>107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</sheetData>
  <mergeCells count="12">
    <mergeCell ref="O2:O3"/>
    <mergeCell ref="C1:O1"/>
    <mergeCell ref="A2:A3"/>
    <mergeCell ref="B2:B3"/>
    <mergeCell ref="C2:C3"/>
    <mergeCell ref="D2:D3"/>
    <mergeCell ref="E2:E3"/>
    <mergeCell ref="F2:F3"/>
    <mergeCell ref="G2:H2"/>
    <mergeCell ref="I2:J2"/>
    <mergeCell ref="K2:L2"/>
    <mergeCell ref="M2:N2"/>
  </mergeCells>
  <phoneticPr fontId="1" type="noConversion"/>
  <pageMargins left="0.78740157480314954" right="0" top="0.39370078740157477" bottom="0.39370078740157477" header="0.3" footer="0.3"/>
  <pageSetup paperSize="9" scale="60" orientation="landscape" r:id="rId1"/>
  <rowBreaks count="3" manualBreakCount="3">
    <brk id="29" max="16383" man="1"/>
    <brk id="55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1"/>
  <sheetViews>
    <sheetView workbookViewId="0">
      <selection sqref="A1:I1"/>
    </sheetView>
  </sheetViews>
  <sheetFormatPr defaultRowHeight="16.5" x14ac:dyDescent="0.3"/>
  <cols>
    <col min="1" max="1" width="11.625" customWidth="1"/>
    <col min="2" max="2" width="34.625" customWidth="1"/>
    <col min="3" max="3" width="28.625" customWidth="1"/>
    <col min="4" max="4" width="8.625" customWidth="1"/>
    <col min="5" max="8" width="18.625" customWidth="1"/>
    <col min="9" max="9" width="16.625" customWidth="1"/>
  </cols>
  <sheetData>
    <row r="1" spans="1:9" ht="30" customHeight="1" x14ac:dyDescent="0.3">
      <c r="A1" s="20" t="s">
        <v>110</v>
      </c>
      <c r="B1" s="20"/>
      <c r="C1" s="20"/>
      <c r="D1" s="20"/>
      <c r="E1" s="20"/>
      <c r="F1" s="20"/>
      <c r="G1" s="20"/>
      <c r="H1" s="20"/>
      <c r="I1" s="20"/>
    </row>
    <row r="2" spans="1:9" ht="30" customHeight="1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30" customHeight="1" x14ac:dyDescent="0.3">
      <c r="A3" s="3" t="s">
        <v>111</v>
      </c>
      <c r="B3" s="3" t="s">
        <v>3</v>
      </c>
      <c r="C3" s="3" t="s">
        <v>5</v>
      </c>
      <c r="D3" s="3" t="s">
        <v>6</v>
      </c>
      <c r="E3" s="3" t="s">
        <v>8</v>
      </c>
      <c r="F3" s="3" t="s">
        <v>11</v>
      </c>
      <c r="G3" s="3" t="s">
        <v>12</v>
      </c>
      <c r="H3" s="3" t="s">
        <v>13</v>
      </c>
      <c r="I3" s="3" t="s">
        <v>14</v>
      </c>
    </row>
    <row r="4" spans="1:9" ht="30" customHeight="1" x14ac:dyDescent="0.3">
      <c r="A4" s="4" t="s">
        <v>112</v>
      </c>
      <c r="B4" s="4" t="s">
        <v>113</v>
      </c>
      <c r="C4" s="4" t="s">
        <v>60</v>
      </c>
      <c r="D4" s="4" t="s">
        <v>55</v>
      </c>
      <c r="E4" s="8">
        <f>일위대가!H7</f>
        <v>0</v>
      </c>
      <c r="F4" s="8">
        <f>일위대가!J7</f>
        <v>0</v>
      </c>
      <c r="G4" s="8">
        <f>일위대가!L7</f>
        <v>0</v>
      </c>
      <c r="H4" s="8">
        <f t="shared" ref="H4:H12" si="0">E4+F4+G4</f>
        <v>0</v>
      </c>
      <c r="I4" s="4" t="s">
        <v>31</v>
      </c>
    </row>
    <row r="5" spans="1:9" ht="30" customHeight="1" x14ac:dyDescent="0.3">
      <c r="A5" s="4" t="s">
        <v>123</v>
      </c>
      <c r="B5" s="4" t="s">
        <v>113</v>
      </c>
      <c r="C5" s="4" t="s">
        <v>90</v>
      </c>
      <c r="D5" s="4" t="s">
        <v>55</v>
      </c>
      <c r="E5" s="8">
        <f>일위대가!H12</f>
        <v>0</v>
      </c>
      <c r="F5" s="8">
        <f>일위대가!J12</f>
        <v>0</v>
      </c>
      <c r="G5" s="8">
        <f>일위대가!L12</f>
        <v>0</v>
      </c>
      <c r="H5" s="8">
        <f t="shared" si="0"/>
        <v>0</v>
      </c>
      <c r="I5" s="4" t="s">
        <v>31</v>
      </c>
    </row>
    <row r="6" spans="1:9" ht="30" customHeight="1" x14ac:dyDescent="0.3">
      <c r="A6" s="4" t="s">
        <v>85</v>
      </c>
      <c r="B6" s="4" t="s">
        <v>86</v>
      </c>
      <c r="C6" s="4" t="s">
        <v>87</v>
      </c>
      <c r="D6" s="4" t="s">
        <v>55</v>
      </c>
      <c r="E6" s="8">
        <f>일위대가!H18</f>
        <v>0</v>
      </c>
      <c r="F6" s="8">
        <f>일위대가!J18</f>
        <v>0</v>
      </c>
      <c r="G6" s="8">
        <f>일위대가!L18</f>
        <v>0</v>
      </c>
      <c r="H6" s="8">
        <f t="shared" si="0"/>
        <v>0</v>
      </c>
      <c r="I6" s="4" t="s">
        <v>31</v>
      </c>
    </row>
    <row r="7" spans="1:9" ht="30" customHeight="1" x14ac:dyDescent="0.3">
      <c r="A7" s="4" t="s">
        <v>52</v>
      </c>
      <c r="B7" s="4" t="s">
        <v>53</v>
      </c>
      <c r="C7" s="4" t="s">
        <v>54</v>
      </c>
      <c r="D7" s="4" t="s">
        <v>55</v>
      </c>
      <c r="E7" s="8">
        <f>일위대가!H24</f>
        <v>0</v>
      </c>
      <c r="F7" s="8">
        <f>일위대가!J24</f>
        <v>0</v>
      </c>
      <c r="G7" s="8">
        <f>일위대가!L24</f>
        <v>0</v>
      </c>
      <c r="H7" s="8">
        <f t="shared" si="0"/>
        <v>0</v>
      </c>
      <c r="I7" s="4" t="s">
        <v>31</v>
      </c>
    </row>
    <row r="8" spans="1:9" ht="30" customHeight="1" x14ac:dyDescent="0.3">
      <c r="A8" s="4" t="s">
        <v>56</v>
      </c>
      <c r="B8" s="4" t="s">
        <v>57</v>
      </c>
      <c r="C8" s="4" t="s">
        <v>54</v>
      </c>
      <c r="D8" s="4" t="s">
        <v>55</v>
      </c>
      <c r="E8" s="8">
        <f>일위대가!H33</f>
        <v>0</v>
      </c>
      <c r="F8" s="8">
        <f>일위대가!J33</f>
        <v>0</v>
      </c>
      <c r="G8" s="8">
        <f>일위대가!L33</f>
        <v>0</v>
      </c>
      <c r="H8" s="8">
        <f t="shared" si="0"/>
        <v>0</v>
      </c>
      <c r="I8" s="4" t="s">
        <v>31</v>
      </c>
    </row>
    <row r="9" spans="1:9" ht="30" customHeight="1" x14ac:dyDescent="0.3">
      <c r="A9" s="4" t="s">
        <v>88</v>
      </c>
      <c r="B9" s="4" t="s">
        <v>57</v>
      </c>
      <c r="C9" s="4" t="s">
        <v>87</v>
      </c>
      <c r="D9" s="4" t="s">
        <v>55</v>
      </c>
      <c r="E9" s="8">
        <f>일위대가!H42</f>
        <v>0</v>
      </c>
      <c r="F9" s="8">
        <f>일위대가!J42</f>
        <v>0</v>
      </c>
      <c r="G9" s="8">
        <f>일위대가!L42</f>
        <v>0</v>
      </c>
      <c r="H9" s="8">
        <f t="shared" si="0"/>
        <v>0</v>
      </c>
      <c r="I9" s="4" t="s">
        <v>31</v>
      </c>
    </row>
    <row r="10" spans="1:9" ht="30" customHeight="1" x14ac:dyDescent="0.3">
      <c r="A10" s="4" t="s">
        <v>36</v>
      </c>
      <c r="B10" s="4" t="s">
        <v>37</v>
      </c>
      <c r="C10" s="4" t="s">
        <v>38</v>
      </c>
      <c r="D10" s="4" t="s">
        <v>30</v>
      </c>
      <c r="E10" s="8">
        <f>일위대가!H52</f>
        <v>0</v>
      </c>
      <c r="F10" s="8">
        <f>일위대가!J52</f>
        <v>0</v>
      </c>
      <c r="G10" s="8">
        <f>일위대가!L52</f>
        <v>0</v>
      </c>
      <c r="H10" s="8">
        <f t="shared" si="0"/>
        <v>0</v>
      </c>
      <c r="I10" s="4" t="s">
        <v>31</v>
      </c>
    </row>
    <row r="11" spans="1:9" ht="30" customHeight="1" x14ac:dyDescent="0.3">
      <c r="A11" s="4" t="s">
        <v>58</v>
      </c>
      <c r="B11" s="4" t="s">
        <v>59</v>
      </c>
      <c r="C11" s="4" t="s">
        <v>60</v>
      </c>
      <c r="D11" s="4" t="s">
        <v>55</v>
      </c>
      <c r="E11" s="8">
        <f>일위대가!H58</f>
        <v>0</v>
      </c>
      <c r="F11" s="8">
        <f>일위대가!J58</f>
        <v>0</v>
      </c>
      <c r="G11" s="8">
        <f>일위대가!L58</f>
        <v>0</v>
      </c>
      <c r="H11" s="8">
        <f t="shared" si="0"/>
        <v>0</v>
      </c>
      <c r="I11" s="4" t="s">
        <v>31</v>
      </c>
    </row>
    <row r="12" spans="1:9" ht="30" customHeight="1" x14ac:dyDescent="0.3">
      <c r="A12" s="4" t="s">
        <v>89</v>
      </c>
      <c r="B12" s="4" t="s">
        <v>59</v>
      </c>
      <c r="C12" s="4" t="s">
        <v>90</v>
      </c>
      <c r="D12" s="4" t="s">
        <v>55</v>
      </c>
      <c r="E12" s="8">
        <f>일위대가!H64</f>
        <v>0</v>
      </c>
      <c r="F12" s="8">
        <f>일위대가!J64</f>
        <v>0</v>
      </c>
      <c r="G12" s="8">
        <f>일위대가!L64</f>
        <v>0</v>
      </c>
      <c r="H12" s="8">
        <f t="shared" si="0"/>
        <v>0</v>
      </c>
      <c r="I12" s="4" t="s">
        <v>31</v>
      </c>
    </row>
    <row r="13" spans="1:9" ht="30" customHeight="1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ht="30" customHeight="1" x14ac:dyDescent="0.3">
      <c r="A14" s="2"/>
      <c r="B14" s="2"/>
      <c r="C14" s="2"/>
      <c r="D14" s="2"/>
      <c r="E14" s="2"/>
      <c r="F14" s="2"/>
      <c r="G14" s="2"/>
      <c r="H14" s="2"/>
      <c r="I14" s="2"/>
    </row>
    <row r="15" spans="1:9" ht="30" customHeight="1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ht="30" customHeight="1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ht="30" customHeight="1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ht="30" customHeight="1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ht="30" customHeight="1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ht="30" customHeight="1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ht="30" customHeight="1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ht="30" customHeight="1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9" ht="30" customHeight="1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9" ht="30" customHeight="1" x14ac:dyDescent="0.3">
      <c r="A24" s="2"/>
      <c r="B24" s="2"/>
      <c r="C24" s="2"/>
      <c r="D24" s="2"/>
      <c r="E24" s="2"/>
      <c r="F24" s="2"/>
      <c r="G24" s="2"/>
      <c r="H24" s="2"/>
      <c r="I24" s="2"/>
    </row>
    <row r="25" spans="1:9" ht="30" customHeight="1" x14ac:dyDescent="0.3">
      <c r="A25" s="2"/>
      <c r="B25" s="2"/>
      <c r="C25" s="2"/>
      <c r="D25" s="2"/>
      <c r="E25" s="2"/>
      <c r="F25" s="2"/>
      <c r="G25" s="2"/>
      <c r="H25" s="2"/>
      <c r="I25" s="2"/>
    </row>
    <row r="26" spans="1:9" ht="30" customHeight="1" x14ac:dyDescent="0.3">
      <c r="A26" s="2"/>
      <c r="B26" s="2"/>
      <c r="C26" s="2"/>
      <c r="D26" s="2"/>
      <c r="E26" s="2"/>
      <c r="F26" s="2"/>
      <c r="G26" s="2"/>
      <c r="H26" s="2"/>
      <c r="I26" s="2"/>
    </row>
    <row r="27" spans="1:9" ht="30" customHeight="1" x14ac:dyDescent="0.3">
      <c r="A27" s="2"/>
      <c r="B27" s="2"/>
      <c r="C27" s="2"/>
      <c r="D27" s="2"/>
      <c r="E27" s="2"/>
      <c r="F27" s="2"/>
      <c r="G27" s="2"/>
      <c r="H27" s="2"/>
      <c r="I27" s="2"/>
    </row>
    <row r="28" spans="1:9" ht="30" customHeight="1" x14ac:dyDescent="0.3">
      <c r="A28" s="2"/>
      <c r="B28" s="2"/>
      <c r="C28" s="2"/>
      <c r="D28" s="2"/>
      <c r="E28" s="2"/>
      <c r="F28" s="2"/>
      <c r="G28" s="2"/>
      <c r="H28" s="2"/>
      <c r="I28" s="2"/>
    </row>
    <row r="29" spans="1:9" ht="30" customHeight="1" x14ac:dyDescent="0.3">
      <c r="A29" s="2"/>
      <c r="B29" s="2"/>
      <c r="C29" s="2"/>
      <c r="D29" s="2"/>
      <c r="E29" s="2"/>
      <c r="F29" s="2"/>
      <c r="G29" s="2"/>
      <c r="H29" s="2"/>
      <c r="I29" s="2"/>
    </row>
    <row r="30" spans="1:9" hidden="1" x14ac:dyDescent="0.3">
      <c r="A30" t="s">
        <v>24</v>
      </c>
    </row>
    <row r="31" spans="1:9" ht="17.25" x14ac:dyDescent="0.3">
      <c r="A31" s="1" t="s">
        <v>25</v>
      </c>
      <c r="B31" s="1"/>
      <c r="C31" s="1"/>
      <c r="D31" s="1"/>
      <c r="E31" s="1"/>
      <c r="F31" s="1"/>
      <c r="G31" s="1"/>
      <c r="H31" s="1"/>
      <c r="I31" s="1"/>
    </row>
  </sheetData>
  <mergeCells count="2">
    <mergeCell ref="A1:I1"/>
    <mergeCell ref="A2:I2"/>
  </mergeCells>
  <phoneticPr fontId="1" type="noConversion"/>
  <printOptions verticalCentered="1"/>
  <pageMargins left="0.78740157480314954" right="0" top="0.39370078740157477" bottom="0.39370078740157477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83"/>
  <sheetViews>
    <sheetView topLeftCell="C1" zoomScale="70" zoomScaleNormal="70" workbookViewId="0">
      <selection activeCell="G37" sqref="G37"/>
    </sheetView>
  </sheetViews>
  <sheetFormatPr defaultRowHeight="16.5" x14ac:dyDescent="0.3"/>
  <cols>
    <col min="1" max="2" width="11.625" hidden="1" customWidth="1"/>
    <col min="3" max="3" width="28.625" customWidth="1"/>
    <col min="4" max="4" width="20.625" customWidth="1"/>
    <col min="5" max="5" width="4.625" customWidth="1"/>
    <col min="6" max="6" width="10.625" customWidth="1"/>
    <col min="7" max="7" width="13.625" customWidth="1"/>
    <col min="8" max="8" width="16.625" customWidth="1"/>
    <col min="9" max="9" width="13.625" customWidth="1"/>
    <col min="10" max="10" width="16.625" customWidth="1"/>
    <col min="11" max="11" width="13.625" customWidth="1"/>
    <col min="12" max="12" width="16.625" customWidth="1"/>
    <col min="13" max="13" width="13.625" customWidth="1"/>
    <col min="14" max="14" width="16.625" customWidth="1"/>
    <col min="15" max="15" width="12.625" customWidth="1"/>
    <col min="18" max="19" width="1.625" customWidth="1"/>
    <col min="20" max="20" width="5.625" customWidth="1"/>
    <col min="21" max="29" width="1.625" customWidth="1"/>
  </cols>
  <sheetData>
    <row r="1" spans="1:29" ht="30" customHeight="1" x14ac:dyDescent="0.3">
      <c r="A1" s="21" t="s">
        <v>1</v>
      </c>
      <c r="B1" s="21"/>
      <c r="C1" s="21"/>
      <c r="D1" s="21"/>
      <c r="E1" s="21"/>
      <c r="F1" s="21"/>
      <c r="G1" s="21"/>
      <c r="H1" s="21"/>
      <c r="I1" s="21"/>
      <c r="J1" s="24"/>
      <c r="K1" s="24"/>
      <c r="L1" s="24"/>
      <c r="M1" s="24"/>
      <c r="N1" s="24"/>
      <c r="O1" s="24"/>
    </row>
    <row r="2" spans="1:29" ht="30" customHeight="1" x14ac:dyDescent="0.3">
      <c r="A2" s="19" t="s">
        <v>108</v>
      </c>
      <c r="B2" s="19" t="s">
        <v>109</v>
      </c>
      <c r="C2" s="19" t="s">
        <v>3</v>
      </c>
      <c r="D2" s="19" t="s">
        <v>5</v>
      </c>
      <c r="E2" s="19" t="s">
        <v>6</v>
      </c>
      <c r="F2" s="19" t="s">
        <v>7</v>
      </c>
      <c r="G2" s="22" t="s">
        <v>8</v>
      </c>
      <c r="H2" s="19"/>
      <c r="I2" s="19" t="s">
        <v>11</v>
      </c>
      <c r="J2" s="19"/>
      <c r="K2" s="19" t="s">
        <v>12</v>
      </c>
      <c r="L2" s="19"/>
      <c r="M2" s="19" t="s">
        <v>13</v>
      </c>
      <c r="N2" s="19"/>
      <c r="O2" s="19" t="s">
        <v>14</v>
      </c>
    </row>
    <row r="3" spans="1:29" ht="30" customHeight="1" x14ac:dyDescent="0.3">
      <c r="A3" s="19"/>
      <c r="B3" s="19"/>
      <c r="C3" s="19"/>
      <c r="D3" s="19"/>
      <c r="E3" s="19"/>
      <c r="F3" s="19"/>
      <c r="G3" s="15" t="s">
        <v>9</v>
      </c>
      <c r="H3" s="3" t="s">
        <v>10</v>
      </c>
      <c r="I3" s="3" t="s">
        <v>9</v>
      </c>
      <c r="J3" s="3" t="s">
        <v>10</v>
      </c>
      <c r="K3" s="3" t="s">
        <v>9</v>
      </c>
      <c r="L3" s="3" t="s">
        <v>10</v>
      </c>
      <c r="M3" s="3" t="s">
        <v>9</v>
      </c>
      <c r="N3" s="3" t="s">
        <v>10</v>
      </c>
      <c r="O3" s="19"/>
    </row>
    <row r="4" spans="1:29" ht="30" customHeight="1" x14ac:dyDescent="0.3">
      <c r="A4" s="2"/>
      <c r="B4" s="2"/>
      <c r="C4" s="4" t="s">
        <v>114</v>
      </c>
      <c r="D4" s="2"/>
      <c r="E4" s="2"/>
      <c r="F4" s="2"/>
      <c r="G4" s="12"/>
      <c r="H4" s="2"/>
      <c r="I4" s="2"/>
      <c r="J4" s="2"/>
      <c r="K4" s="2"/>
      <c r="L4" s="2"/>
      <c r="M4" s="2"/>
      <c r="N4" s="2"/>
      <c r="O4" s="2"/>
    </row>
    <row r="5" spans="1:29" ht="30" customHeight="1" x14ac:dyDescent="0.3">
      <c r="A5" s="4" t="s">
        <v>112</v>
      </c>
      <c r="B5" s="4" t="s">
        <v>115</v>
      </c>
      <c r="C5" s="4" t="s">
        <v>116</v>
      </c>
      <c r="D5" s="4" t="s">
        <v>117</v>
      </c>
      <c r="E5" s="4" t="s">
        <v>118</v>
      </c>
      <c r="F5" s="2">
        <v>2.7</v>
      </c>
      <c r="G5" s="12">
        <f>단가대비표!O33</f>
        <v>0</v>
      </c>
      <c r="H5" s="14">
        <f>TRUNC(F5*G5,1)</f>
        <v>0</v>
      </c>
      <c r="I5" s="13">
        <v>0</v>
      </c>
      <c r="J5" s="14">
        <f>TRUNC(F5*I5,1)</f>
        <v>0</v>
      </c>
      <c r="K5" s="13">
        <v>0</v>
      </c>
      <c r="L5" s="14">
        <f>TRUNC(F5*K5,1)</f>
        <v>0</v>
      </c>
      <c r="M5" s="13">
        <f>TRUNC(G5+I5+K5,1)</f>
        <v>0</v>
      </c>
      <c r="N5" s="14">
        <f>TRUNC(H5+J5+L5,1)</f>
        <v>0</v>
      </c>
      <c r="O5" s="4" t="s">
        <v>31</v>
      </c>
      <c r="R5">
        <v>0</v>
      </c>
      <c r="S5">
        <v>0</v>
      </c>
      <c r="T5">
        <v>0</v>
      </c>
      <c r="AC5">
        <v>1</v>
      </c>
    </row>
    <row r="6" spans="1:29" ht="30" customHeight="1" x14ac:dyDescent="0.3">
      <c r="A6" s="4" t="s">
        <v>112</v>
      </c>
      <c r="B6" s="4" t="s">
        <v>119</v>
      </c>
      <c r="C6" s="4" t="s">
        <v>120</v>
      </c>
      <c r="D6" s="4" t="s">
        <v>121</v>
      </c>
      <c r="E6" s="4" t="s">
        <v>122</v>
      </c>
      <c r="F6" s="2">
        <v>3.0000000000000001E-3</v>
      </c>
      <c r="G6" s="12">
        <f>단가대비표!O34</f>
        <v>0</v>
      </c>
      <c r="H6" s="14">
        <f>TRUNC(F6*G6,1)</f>
        <v>0</v>
      </c>
      <c r="I6" s="13">
        <v>0</v>
      </c>
      <c r="J6" s="14">
        <f>TRUNC(F6*I6,1)</f>
        <v>0</v>
      </c>
      <c r="K6" s="13">
        <v>0</v>
      </c>
      <c r="L6" s="14">
        <f>TRUNC(F6*K6,1)</f>
        <v>0</v>
      </c>
      <c r="M6" s="13">
        <f>TRUNC(G6+I6+K6,1)</f>
        <v>0</v>
      </c>
      <c r="N6" s="14">
        <f>TRUNC(H6+J6+L6,1)</f>
        <v>0</v>
      </c>
      <c r="O6" s="4" t="s">
        <v>31</v>
      </c>
      <c r="R6">
        <v>0</v>
      </c>
      <c r="S6">
        <v>0</v>
      </c>
      <c r="T6">
        <v>0</v>
      </c>
      <c r="AC6">
        <v>1</v>
      </c>
    </row>
    <row r="7" spans="1:29" ht="30" customHeight="1" x14ac:dyDescent="0.3">
      <c r="A7" s="2"/>
      <c r="B7" s="2"/>
      <c r="C7" s="2" t="s">
        <v>70</v>
      </c>
      <c r="D7" s="2"/>
      <c r="E7" s="2"/>
      <c r="F7" s="2"/>
      <c r="G7" s="12"/>
      <c r="H7" s="8">
        <f>ROUNDDOWN(SUMIF(AC5:AC6, 1, H5:H6), 0)</f>
        <v>0</v>
      </c>
      <c r="I7" s="2"/>
      <c r="J7" s="8">
        <f>ROUNDDOWN(SUMIF(AC5:AC6, 1, J5:J6), 0)</f>
        <v>0</v>
      </c>
      <c r="K7" s="2"/>
      <c r="L7" s="8">
        <f>ROUNDDOWN(SUMIF(AC5:AC6, 1, L5:L6), 0)</f>
        <v>0</v>
      </c>
      <c r="M7" s="2"/>
      <c r="N7" s="8">
        <f>H7+J7+L7</f>
        <v>0</v>
      </c>
      <c r="O7" s="2"/>
    </row>
    <row r="8" spans="1:29" ht="30" customHeight="1" x14ac:dyDescent="0.3">
      <c r="A8" s="2"/>
      <c r="B8" s="2"/>
      <c r="C8" s="2"/>
      <c r="D8" s="2"/>
      <c r="E8" s="2"/>
      <c r="F8" s="2"/>
      <c r="G8" s="12"/>
      <c r="H8" s="2"/>
      <c r="I8" s="2"/>
      <c r="J8" s="2"/>
      <c r="K8" s="2"/>
      <c r="L8" s="2"/>
      <c r="M8" s="2"/>
      <c r="N8" s="2"/>
      <c r="O8" s="2"/>
    </row>
    <row r="9" spans="1:29" ht="30" customHeight="1" x14ac:dyDescent="0.3">
      <c r="A9" s="2"/>
      <c r="B9" s="2"/>
      <c r="C9" s="4" t="s">
        <v>124</v>
      </c>
      <c r="D9" s="2"/>
      <c r="E9" s="2"/>
      <c r="F9" s="2"/>
      <c r="G9" s="12"/>
      <c r="H9" s="2"/>
      <c r="I9" s="2"/>
      <c r="J9" s="2"/>
      <c r="K9" s="2"/>
      <c r="L9" s="2"/>
      <c r="M9" s="2"/>
      <c r="N9" s="2"/>
      <c r="O9" s="2"/>
    </row>
    <row r="10" spans="1:29" ht="30" customHeight="1" x14ac:dyDescent="0.3">
      <c r="A10" s="4" t="s">
        <v>123</v>
      </c>
      <c r="B10" s="4" t="s">
        <v>115</v>
      </c>
      <c r="C10" s="4" t="s">
        <v>116</v>
      </c>
      <c r="D10" s="4" t="s">
        <v>117</v>
      </c>
      <c r="E10" s="4" t="s">
        <v>118</v>
      </c>
      <c r="F10" s="2">
        <v>4.8</v>
      </c>
      <c r="G10" s="12">
        <f>단가대비표!O33</f>
        <v>0</v>
      </c>
      <c r="H10" s="14">
        <f>TRUNC(F10*G10,1)</f>
        <v>0</v>
      </c>
      <c r="I10" s="13">
        <v>0</v>
      </c>
      <c r="J10" s="14">
        <f>TRUNC(F10*I10,1)</f>
        <v>0</v>
      </c>
      <c r="K10" s="13">
        <v>0</v>
      </c>
      <c r="L10" s="14">
        <f>TRUNC(F10*K10,1)</f>
        <v>0</v>
      </c>
      <c r="M10" s="13">
        <f>TRUNC(G10+I10+K10,1)</f>
        <v>0</v>
      </c>
      <c r="N10" s="14">
        <f>TRUNC(H10+J10+L10,1)</f>
        <v>0</v>
      </c>
      <c r="O10" s="4" t="s">
        <v>31</v>
      </c>
      <c r="R10">
        <v>0</v>
      </c>
      <c r="S10">
        <v>0</v>
      </c>
      <c r="T10">
        <v>0</v>
      </c>
      <c r="AC10">
        <v>1</v>
      </c>
    </row>
    <row r="11" spans="1:29" ht="30" customHeight="1" x14ac:dyDescent="0.3">
      <c r="A11" s="4" t="s">
        <v>123</v>
      </c>
      <c r="B11" s="4" t="s">
        <v>119</v>
      </c>
      <c r="C11" s="4" t="s">
        <v>120</v>
      </c>
      <c r="D11" s="4" t="s">
        <v>121</v>
      </c>
      <c r="E11" s="4" t="s">
        <v>122</v>
      </c>
      <c r="F11" s="2">
        <v>5.0000000000000001E-3</v>
      </c>
      <c r="G11" s="12">
        <f>단가대비표!O34</f>
        <v>0</v>
      </c>
      <c r="H11" s="14">
        <f>TRUNC(F11*G11,1)</f>
        <v>0</v>
      </c>
      <c r="I11" s="13">
        <v>0</v>
      </c>
      <c r="J11" s="14">
        <f>TRUNC(F11*I11,1)</f>
        <v>0</v>
      </c>
      <c r="K11" s="13">
        <v>0</v>
      </c>
      <c r="L11" s="14">
        <f>TRUNC(F11*K11,1)</f>
        <v>0</v>
      </c>
      <c r="M11" s="13">
        <f>TRUNC(G11+I11+K11,1)</f>
        <v>0</v>
      </c>
      <c r="N11" s="14">
        <f>TRUNC(H11+J11+L11,1)</f>
        <v>0</v>
      </c>
      <c r="O11" s="4" t="s">
        <v>31</v>
      </c>
      <c r="R11">
        <v>0</v>
      </c>
      <c r="S11">
        <v>0</v>
      </c>
      <c r="T11">
        <v>0</v>
      </c>
      <c r="AC11">
        <v>1</v>
      </c>
    </row>
    <row r="12" spans="1:29" ht="30" customHeight="1" x14ac:dyDescent="0.3">
      <c r="A12" s="2"/>
      <c r="B12" s="2"/>
      <c r="C12" s="2" t="s">
        <v>70</v>
      </c>
      <c r="D12" s="2"/>
      <c r="E12" s="2"/>
      <c r="F12" s="2"/>
      <c r="G12" s="12"/>
      <c r="H12" s="8">
        <f>ROUNDDOWN(SUMIF(AC10:AC11, 1, H10:H11), 0)</f>
        <v>0</v>
      </c>
      <c r="I12" s="2"/>
      <c r="J12" s="8">
        <f>ROUNDDOWN(SUMIF(AC10:AC11, 1, J10:J11), 0)</f>
        <v>0</v>
      </c>
      <c r="K12" s="2"/>
      <c r="L12" s="8">
        <f>ROUNDDOWN(SUMIF(AC10:AC11, 1, L10:L11), 0)</f>
        <v>0</v>
      </c>
      <c r="M12" s="2"/>
      <c r="N12" s="8">
        <f>H12+J12+L12</f>
        <v>0</v>
      </c>
      <c r="O12" s="2"/>
    </row>
    <row r="13" spans="1:29" ht="30" customHeight="1" x14ac:dyDescent="0.3">
      <c r="A13" s="2"/>
      <c r="B13" s="2"/>
      <c r="C13" s="2"/>
      <c r="D13" s="2"/>
      <c r="E13" s="2"/>
      <c r="F13" s="2"/>
      <c r="G13" s="12"/>
      <c r="H13" s="2"/>
      <c r="I13" s="2"/>
      <c r="J13" s="2"/>
      <c r="K13" s="2"/>
      <c r="L13" s="2"/>
      <c r="M13" s="2"/>
      <c r="N13" s="2"/>
      <c r="O13" s="2"/>
    </row>
    <row r="14" spans="1:29" ht="30" customHeight="1" x14ac:dyDescent="0.3">
      <c r="A14" s="2"/>
      <c r="B14" s="2"/>
      <c r="C14" s="4" t="s">
        <v>125</v>
      </c>
      <c r="D14" s="2"/>
      <c r="E14" s="2"/>
      <c r="F14" s="2"/>
      <c r="G14" s="12"/>
      <c r="H14" s="2"/>
      <c r="I14" s="2"/>
      <c r="J14" s="2"/>
      <c r="K14" s="2"/>
      <c r="L14" s="2"/>
      <c r="M14" s="2"/>
      <c r="N14" s="2"/>
      <c r="O14" s="2"/>
    </row>
    <row r="15" spans="1:29" ht="30" customHeight="1" x14ac:dyDescent="0.3">
      <c r="A15" s="4" t="s">
        <v>85</v>
      </c>
      <c r="B15" s="4" t="s">
        <v>126</v>
      </c>
      <c r="C15" s="4" t="s">
        <v>127</v>
      </c>
      <c r="D15" s="4" t="s">
        <v>128</v>
      </c>
      <c r="E15" s="4" t="s">
        <v>42</v>
      </c>
      <c r="F15" s="2">
        <v>1</v>
      </c>
      <c r="G15" s="12">
        <f>단가대비표!O27</f>
        <v>0</v>
      </c>
      <c r="H15" s="14">
        <f>TRUNC(F15*G15,1)</f>
        <v>0</v>
      </c>
      <c r="I15" s="13">
        <v>0</v>
      </c>
      <c r="J15" s="14">
        <f>TRUNC(F15*I15,1)</f>
        <v>0</v>
      </c>
      <c r="K15" s="13">
        <v>0</v>
      </c>
      <c r="L15" s="14">
        <f>TRUNC(F15*K15,1)</f>
        <v>0</v>
      </c>
      <c r="M15" s="13">
        <f t="shared" ref="M15:N17" si="0">TRUNC(G15+I15+K15,1)</f>
        <v>0</v>
      </c>
      <c r="N15" s="14">
        <f t="shared" si="0"/>
        <v>0</v>
      </c>
      <c r="O15" s="4" t="s">
        <v>31</v>
      </c>
      <c r="R15">
        <v>0</v>
      </c>
      <c r="S15">
        <v>0</v>
      </c>
      <c r="T15">
        <v>0</v>
      </c>
      <c r="AC15">
        <v>1</v>
      </c>
    </row>
    <row r="16" spans="1:29" ht="30" customHeight="1" x14ac:dyDescent="0.3">
      <c r="A16" s="4" t="s">
        <v>85</v>
      </c>
      <c r="B16" s="4" t="s">
        <v>129</v>
      </c>
      <c r="C16" s="4" t="s">
        <v>130</v>
      </c>
      <c r="D16" s="4" t="s">
        <v>131</v>
      </c>
      <c r="E16" s="4" t="s">
        <v>42</v>
      </c>
      <c r="F16" s="2">
        <v>1</v>
      </c>
      <c r="G16" s="12">
        <f>단가대비표!O23</f>
        <v>0</v>
      </c>
      <c r="H16" s="14">
        <f>TRUNC(F16*G16,1)</f>
        <v>0</v>
      </c>
      <c r="I16" s="13">
        <v>0</v>
      </c>
      <c r="J16" s="14">
        <f>TRUNC(F16*I16,1)</f>
        <v>0</v>
      </c>
      <c r="K16" s="13">
        <v>0</v>
      </c>
      <c r="L16" s="14">
        <f>TRUNC(F16*K16,1)</f>
        <v>0</v>
      </c>
      <c r="M16" s="13">
        <f t="shared" si="0"/>
        <v>0</v>
      </c>
      <c r="N16" s="14">
        <f t="shared" si="0"/>
        <v>0</v>
      </c>
      <c r="O16" s="4" t="s">
        <v>31</v>
      </c>
      <c r="R16">
        <v>0</v>
      </c>
      <c r="S16">
        <v>0</v>
      </c>
      <c r="T16">
        <v>0</v>
      </c>
      <c r="AC16">
        <v>1</v>
      </c>
    </row>
    <row r="17" spans="1:29" ht="30" customHeight="1" x14ac:dyDescent="0.3">
      <c r="A17" s="4" t="s">
        <v>85</v>
      </c>
      <c r="B17" s="4" t="s">
        <v>132</v>
      </c>
      <c r="C17" s="4" t="s">
        <v>133</v>
      </c>
      <c r="D17" s="4" t="s">
        <v>134</v>
      </c>
      <c r="E17" s="4" t="s">
        <v>42</v>
      </c>
      <c r="F17" s="2">
        <v>1</v>
      </c>
      <c r="G17" s="12">
        <f>단가대비표!O24</f>
        <v>0</v>
      </c>
      <c r="H17" s="14">
        <f>TRUNC(F17*G17,1)</f>
        <v>0</v>
      </c>
      <c r="I17" s="13">
        <v>0</v>
      </c>
      <c r="J17" s="14">
        <f>TRUNC(F17*I17,1)</f>
        <v>0</v>
      </c>
      <c r="K17" s="13">
        <v>0</v>
      </c>
      <c r="L17" s="14">
        <f>TRUNC(F17*K17,1)</f>
        <v>0</v>
      </c>
      <c r="M17" s="13">
        <f t="shared" si="0"/>
        <v>0</v>
      </c>
      <c r="N17" s="14">
        <f t="shared" si="0"/>
        <v>0</v>
      </c>
      <c r="O17" s="4" t="s">
        <v>31</v>
      </c>
      <c r="R17">
        <v>0</v>
      </c>
      <c r="S17">
        <v>0</v>
      </c>
      <c r="T17">
        <v>0</v>
      </c>
      <c r="AC17">
        <v>1</v>
      </c>
    </row>
    <row r="18" spans="1:29" ht="30" customHeight="1" x14ac:dyDescent="0.3">
      <c r="A18" s="2"/>
      <c r="B18" s="2"/>
      <c r="C18" s="2" t="s">
        <v>70</v>
      </c>
      <c r="D18" s="2"/>
      <c r="E18" s="2"/>
      <c r="F18" s="2"/>
      <c r="G18" s="12"/>
      <c r="H18" s="8">
        <f>ROUNDDOWN(SUMIF(AC15:AC17, 1, H15:H17), 0)</f>
        <v>0</v>
      </c>
      <c r="I18" s="2"/>
      <c r="J18" s="8">
        <f>ROUNDDOWN(SUMIF(AC15:AC17, 1, J15:J17), 0)</f>
        <v>0</v>
      </c>
      <c r="K18" s="2"/>
      <c r="L18" s="8">
        <f>ROUNDDOWN(SUMIF(AC15:AC17, 1, L15:L17), 0)</f>
        <v>0</v>
      </c>
      <c r="M18" s="2"/>
      <c r="N18" s="8">
        <f>H18+J18+L18</f>
        <v>0</v>
      </c>
      <c r="O18" s="2"/>
    </row>
    <row r="19" spans="1:29" ht="30" customHeight="1" x14ac:dyDescent="0.3">
      <c r="A19" s="2"/>
      <c r="B19" s="2"/>
      <c r="C19" s="2"/>
      <c r="D19" s="2"/>
      <c r="E19" s="2"/>
      <c r="F19" s="2"/>
      <c r="G19" s="12"/>
      <c r="H19" s="2"/>
      <c r="I19" s="2"/>
      <c r="J19" s="2"/>
      <c r="K19" s="2"/>
      <c r="L19" s="2"/>
      <c r="M19" s="2"/>
      <c r="N19" s="2"/>
      <c r="O19" s="2"/>
    </row>
    <row r="20" spans="1:29" ht="30" customHeight="1" x14ac:dyDescent="0.3">
      <c r="A20" s="2"/>
      <c r="B20" s="2"/>
      <c r="C20" s="4" t="s">
        <v>135</v>
      </c>
      <c r="D20" s="2"/>
      <c r="E20" s="2"/>
      <c r="F20" s="2"/>
      <c r="G20" s="12"/>
      <c r="H20" s="2"/>
      <c r="I20" s="2"/>
      <c r="J20" s="2"/>
      <c r="K20" s="2"/>
      <c r="L20" s="2"/>
      <c r="M20" s="2"/>
      <c r="N20" s="2"/>
      <c r="O20" s="2"/>
    </row>
    <row r="21" spans="1:29" ht="30" customHeight="1" x14ac:dyDescent="0.3">
      <c r="A21" s="4" t="s">
        <v>52</v>
      </c>
      <c r="B21" s="4" t="s">
        <v>136</v>
      </c>
      <c r="C21" s="4" t="s">
        <v>127</v>
      </c>
      <c r="D21" s="4" t="s">
        <v>137</v>
      </c>
      <c r="E21" s="4" t="s">
        <v>42</v>
      </c>
      <c r="F21" s="2">
        <v>1</v>
      </c>
      <c r="G21" s="12">
        <f>단가대비표!O28</f>
        <v>0</v>
      </c>
      <c r="H21" s="14">
        <f>TRUNC(F21*G21,1)</f>
        <v>0</v>
      </c>
      <c r="I21" s="13">
        <v>0</v>
      </c>
      <c r="J21" s="14">
        <f>TRUNC(F21*I21,1)</f>
        <v>0</v>
      </c>
      <c r="K21" s="13">
        <v>0</v>
      </c>
      <c r="L21" s="14">
        <f>TRUNC(F21*K21,1)</f>
        <v>0</v>
      </c>
      <c r="M21" s="13">
        <f t="shared" ref="M21:N23" si="1">TRUNC(G21+I21+K21,1)</f>
        <v>0</v>
      </c>
      <c r="N21" s="14">
        <f t="shared" si="1"/>
        <v>0</v>
      </c>
      <c r="O21" s="4" t="s">
        <v>31</v>
      </c>
      <c r="R21">
        <v>0</v>
      </c>
      <c r="S21">
        <v>0</v>
      </c>
      <c r="T21">
        <v>0</v>
      </c>
      <c r="AC21">
        <v>1</v>
      </c>
    </row>
    <row r="22" spans="1:29" ht="30" customHeight="1" x14ac:dyDescent="0.3">
      <c r="A22" s="4" t="s">
        <v>52</v>
      </c>
      <c r="B22" s="4" t="s">
        <v>129</v>
      </c>
      <c r="C22" s="4" t="s">
        <v>130</v>
      </c>
      <c r="D22" s="4" t="s">
        <v>131</v>
      </c>
      <c r="E22" s="4" t="s">
        <v>42</v>
      </c>
      <c r="F22" s="2">
        <v>1</v>
      </c>
      <c r="G22" s="12">
        <f>단가대비표!O23</f>
        <v>0</v>
      </c>
      <c r="H22" s="14">
        <f>TRUNC(F22*G22,1)</f>
        <v>0</v>
      </c>
      <c r="I22" s="13">
        <v>0</v>
      </c>
      <c r="J22" s="14">
        <f>TRUNC(F22*I22,1)</f>
        <v>0</v>
      </c>
      <c r="K22" s="13">
        <v>0</v>
      </c>
      <c r="L22" s="14">
        <f>TRUNC(F22*K22,1)</f>
        <v>0</v>
      </c>
      <c r="M22" s="13">
        <f t="shared" si="1"/>
        <v>0</v>
      </c>
      <c r="N22" s="14">
        <f t="shared" si="1"/>
        <v>0</v>
      </c>
      <c r="O22" s="4" t="s">
        <v>31</v>
      </c>
      <c r="R22">
        <v>0</v>
      </c>
      <c r="S22">
        <v>0</v>
      </c>
      <c r="T22">
        <v>0</v>
      </c>
      <c r="AC22">
        <v>1</v>
      </c>
    </row>
    <row r="23" spans="1:29" ht="30" customHeight="1" x14ac:dyDescent="0.3">
      <c r="A23" s="4" t="s">
        <v>52</v>
      </c>
      <c r="B23" s="4" t="s">
        <v>132</v>
      </c>
      <c r="C23" s="4" t="s">
        <v>133</v>
      </c>
      <c r="D23" s="4" t="s">
        <v>134</v>
      </c>
      <c r="E23" s="4" t="s">
        <v>42</v>
      </c>
      <c r="F23" s="2">
        <v>1</v>
      </c>
      <c r="G23" s="12">
        <f>단가대비표!O24</f>
        <v>0</v>
      </c>
      <c r="H23" s="14">
        <f>TRUNC(F23*G23,1)</f>
        <v>0</v>
      </c>
      <c r="I23" s="13">
        <v>0</v>
      </c>
      <c r="J23" s="14">
        <f>TRUNC(F23*I23,1)</f>
        <v>0</v>
      </c>
      <c r="K23" s="13">
        <v>0</v>
      </c>
      <c r="L23" s="14">
        <f>TRUNC(F23*K23,1)</f>
        <v>0</v>
      </c>
      <c r="M23" s="13">
        <f t="shared" si="1"/>
        <v>0</v>
      </c>
      <c r="N23" s="14">
        <f t="shared" si="1"/>
        <v>0</v>
      </c>
      <c r="O23" s="4" t="s">
        <v>31</v>
      </c>
      <c r="R23">
        <v>0</v>
      </c>
      <c r="S23">
        <v>0</v>
      </c>
      <c r="T23">
        <v>0</v>
      </c>
      <c r="AC23">
        <v>1</v>
      </c>
    </row>
    <row r="24" spans="1:29" ht="30" customHeight="1" x14ac:dyDescent="0.3">
      <c r="A24" s="2"/>
      <c r="B24" s="2"/>
      <c r="C24" s="2" t="s">
        <v>70</v>
      </c>
      <c r="D24" s="2"/>
      <c r="E24" s="2"/>
      <c r="F24" s="2"/>
      <c r="G24" s="12"/>
      <c r="H24" s="8">
        <f>ROUNDDOWN(SUMIF(AC21:AC23, 1, H21:H23), 0)</f>
        <v>0</v>
      </c>
      <c r="I24" s="2"/>
      <c r="J24" s="8">
        <f>ROUNDDOWN(SUMIF(AC21:AC23, 1, J21:J23), 0)</f>
        <v>0</v>
      </c>
      <c r="K24" s="2"/>
      <c r="L24" s="8">
        <f>ROUNDDOWN(SUMIF(AC21:AC23, 1, L21:L23), 0)</f>
        <v>0</v>
      </c>
      <c r="M24" s="2"/>
      <c r="N24" s="8">
        <f>H24+J24+L24</f>
        <v>0</v>
      </c>
      <c r="O24" s="2"/>
    </row>
    <row r="25" spans="1:29" ht="30" customHeight="1" x14ac:dyDescent="0.3">
      <c r="A25" s="2"/>
      <c r="B25" s="2"/>
      <c r="C25" s="2"/>
      <c r="D25" s="2"/>
      <c r="E25" s="2"/>
      <c r="F25" s="2"/>
      <c r="G25" s="12"/>
      <c r="H25" s="2"/>
      <c r="I25" s="2"/>
      <c r="J25" s="2"/>
      <c r="K25" s="2"/>
      <c r="L25" s="2"/>
      <c r="M25" s="2"/>
      <c r="N25" s="2"/>
      <c r="O25" s="2"/>
    </row>
    <row r="26" spans="1:29" ht="30" customHeight="1" x14ac:dyDescent="0.3">
      <c r="A26" s="2"/>
      <c r="B26" s="2"/>
      <c r="C26" s="4" t="s">
        <v>138</v>
      </c>
      <c r="D26" s="2"/>
      <c r="E26" s="2"/>
      <c r="F26" s="2"/>
      <c r="G26" s="12"/>
      <c r="H26" s="2"/>
      <c r="I26" s="2"/>
      <c r="J26" s="2"/>
      <c r="K26" s="2"/>
      <c r="L26" s="2"/>
      <c r="M26" s="2"/>
      <c r="N26" s="2"/>
      <c r="O26" s="2"/>
    </row>
    <row r="27" spans="1:29" ht="30" customHeight="1" x14ac:dyDescent="0.3">
      <c r="A27" s="4" t="s">
        <v>56</v>
      </c>
      <c r="B27" s="4" t="s">
        <v>139</v>
      </c>
      <c r="C27" s="4" t="s">
        <v>140</v>
      </c>
      <c r="D27" s="4" t="s">
        <v>141</v>
      </c>
      <c r="E27" s="4" t="s">
        <v>30</v>
      </c>
      <c r="F27" s="2">
        <v>0.3</v>
      </c>
      <c r="G27" s="12">
        <f>단가대비표!O9</f>
        <v>0</v>
      </c>
      <c r="H27" s="14">
        <f t="shared" ref="H27:H32" si="2">TRUNC(F27*G27,1)</f>
        <v>0</v>
      </c>
      <c r="I27" s="13">
        <v>0</v>
      </c>
      <c r="J27" s="14">
        <f t="shared" ref="J27:J32" si="3">TRUNC(F27*I27,1)</f>
        <v>0</v>
      </c>
      <c r="K27" s="13">
        <v>0</v>
      </c>
      <c r="L27" s="14">
        <f t="shared" ref="L27:L32" si="4">TRUNC(F27*K27,1)</f>
        <v>0</v>
      </c>
      <c r="M27" s="13">
        <f t="shared" ref="M27:N32" si="5">TRUNC(G27+I27+K27,1)</f>
        <v>0</v>
      </c>
      <c r="N27" s="14">
        <f t="shared" si="5"/>
        <v>0</v>
      </c>
      <c r="O27" s="4" t="s">
        <v>31</v>
      </c>
      <c r="R27">
        <v>0</v>
      </c>
      <c r="S27">
        <v>0</v>
      </c>
      <c r="T27">
        <v>0</v>
      </c>
      <c r="AC27">
        <v>1</v>
      </c>
    </row>
    <row r="28" spans="1:29" ht="30" customHeight="1" x14ac:dyDescent="0.3">
      <c r="A28" s="4" t="s">
        <v>56</v>
      </c>
      <c r="B28" s="4" t="s">
        <v>112</v>
      </c>
      <c r="C28" s="4" t="s">
        <v>113</v>
      </c>
      <c r="D28" s="4" t="s">
        <v>60</v>
      </c>
      <c r="E28" s="4" t="s">
        <v>55</v>
      </c>
      <c r="F28" s="2">
        <v>1</v>
      </c>
      <c r="G28" s="12"/>
      <c r="H28" s="14">
        <f t="shared" si="2"/>
        <v>0</v>
      </c>
      <c r="I28" s="13">
        <v>0</v>
      </c>
      <c r="J28" s="14">
        <f t="shared" si="3"/>
        <v>0</v>
      </c>
      <c r="K28" s="13">
        <v>0</v>
      </c>
      <c r="L28" s="14">
        <f t="shared" si="4"/>
        <v>0</v>
      </c>
      <c r="M28" s="13">
        <f t="shared" si="5"/>
        <v>0</v>
      </c>
      <c r="N28" s="14">
        <f t="shared" si="5"/>
        <v>0</v>
      </c>
      <c r="O28" s="4" t="s">
        <v>112</v>
      </c>
      <c r="R28">
        <v>0</v>
      </c>
      <c r="S28">
        <v>0</v>
      </c>
      <c r="T28">
        <v>0</v>
      </c>
      <c r="AC28">
        <v>1</v>
      </c>
    </row>
    <row r="29" spans="1:29" ht="30" customHeight="1" x14ac:dyDescent="0.3">
      <c r="A29" s="4" t="s">
        <v>56</v>
      </c>
      <c r="B29" s="4" t="s">
        <v>142</v>
      </c>
      <c r="C29" s="4" t="s">
        <v>143</v>
      </c>
      <c r="D29" s="4" t="s">
        <v>31</v>
      </c>
      <c r="E29" s="4" t="s">
        <v>122</v>
      </c>
      <c r="F29" s="2">
        <v>8.4000000000000005E-2</v>
      </c>
      <c r="G29" s="12">
        <f>단가대비표!O21</f>
        <v>0</v>
      </c>
      <c r="H29" s="14">
        <f t="shared" si="2"/>
        <v>0</v>
      </c>
      <c r="I29" s="13">
        <v>0</v>
      </c>
      <c r="J29" s="14">
        <f t="shared" si="3"/>
        <v>0</v>
      </c>
      <c r="K29" s="13">
        <v>0</v>
      </c>
      <c r="L29" s="14">
        <f t="shared" si="4"/>
        <v>0</v>
      </c>
      <c r="M29" s="13">
        <f t="shared" si="5"/>
        <v>0</v>
      </c>
      <c r="N29" s="14">
        <f t="shared" si="5"/>
        <v>0</v>
      </c>
      <c r="O29" s="4" t="s">
        <v>31</v>
      </c>
      <c r="R29">
        <v>0</v>
      </c>
      <c r="S29">
        <v>0</v>
      </c>
      <c r="T29">
        <v>0</v>
      </c>
      <c r="AC29">
        <v>1</v>
      </c>
    </row>
    <row r="30" spans="1:29" ht="30" customHeight="1" x14ac:dyDescent="0.3">
      <c r="A30" s="4" t="s">
        <v>56</v>
      </c>
      <c r="B30" s="4" t="s">
        <v>65</v>
      </c>
      <c r="C30" s="4" t="s">
        <v>62</v>
      </c>
      <c r="D30" s="4" t="s">
        <v>66</v>
      </c>
      <c r="E30" s="4" t="s">
        <v>64</v>
      </c>
      <c r="F30" s="2">
        <v>4.2999999999999997E-2</v>
      </c>
      <c r="G30" s="12">
        <v>0</v>
      </c>
      <c r="H30" s="14">
        <f t="shared" si="2"/>
        <v>0</v>
      </c>
      <c r="I30" s="13">
        <f>단가대비표!O29</f>
        <v>0</v>
      </c>
      <c r="J30" s="14">
        <f t="shared" si="3"/>
        <v>0</v>
      </c>
      <c r="K30" s="13">
        <v>0</v>
      </c>
      <c r="L30" s="14">
        <f t="shared" si="4"/>
        <v>0</v>
      </c>
      <c r="M30" s="13">
        <f t="shared" si="5"/>
        <v>0</v>
      </c>
      <c r="N30" s="14">
        <f t="shared" si="5"/>
        <v>0</v>
      </c>
      <c r="O30" s="4" t="s">
        <v>144</v>
      </c>
      <c r="R30">
        <v>0</v>
      </c>
      <c r="S30">
        <v>0</v>
      </c>
      <c r="T30">
        <v>0</v>
      </c>
      <c r="W30">
        <v>3</v>
      </c>
      <c r="AC30">
        <v>1</v>
      </c>
    </row>
    <row r="31" spans="1:29" ht="30" customHeight="1" x14ac:dyDescent="0.3">
      <c r="A31" s="4" t="s">
        <v>56</v>
      </c>
      <c r="B31" s="4" t="s">
        <v>61</v>
      </c>
      <c r="C31" s="4" t="s">
        <v>62</v>
      </c>
      <c r="D31" s="4" t="s">
        <v>63</v>
      </c>
      <c r="E31" s="4" t="s">
        <v>64</v>
      </c>
      <c r="F31" s="2">
        <v>2.1999999999999999E-2</v>
      </c>
      <c r="G31" s="12">
        <v>0</v>
      </c>
      <c r="H31" s="14">
        <f t="shared" si="2"/>
        <v>0</v>
      </c>
      <c r="I31" s="13">
        <f>단가대비표!O31</f>
        <v>0</v>
      </c>
      <c r="J31" s="14">
        <f t="shared" si="3"/>
        <v>0</v>
      </c>
      <c r="K31" s="13">
        <v>0</v>
      </c>
      <c r="L31" s="14">
        <f t="shared" si="4"/>
        <v>0</v>
      </c>
      <c r="M31" s="13">
        <f t="shared" si="5"/>
        <v>0</v>
      </c>
      <c r="N31" s="14">
        <f t="shared" si="5"/>
        <v>0</v>
      </c>
      <c r="O31" s="4" t="s">
        <v>144</v>
      </c>
      <c r="R31">
        <v>0</v>
      </c>
      <c r="S31">
        <v>0</v>
      </c>
      <c r="T31">
        <v>0</v>
      </c>
      <c r="W31">
        <v>3</v>
      </c>
      <c r="AC31">
        <v>1</v>
      </c>
    </row>
    <row r="32" spans="1:29" ht="30" customHeight="1" x14ac:dyDescent="0.3">
      <c r="A32" s="4" t="s">
        <v>56</v>
      </c>
      <c r="B32" s="4" t="s">
        <v>67</v>
      </c>
      <c r="C32" s="4" t="s">
        <v>68</v>
      </c>
      <c r="D32" s="4" t="s">
        <v>145</v>
      </c>
      <c r="E32" s="4" t="s">
        <v>35</v>
      </c>
      <c r="F32" s="2">
        <v>1</v>
      </c>
      <c r="G32" s="12">
        <f>ROUNDDOWN(SUMIF(W27:W32, RIGHTB(B32, 1), J27:J32)*T32, 2)</f>
        <v>0</v>
      </c>
      <c r="H32" s="14">
        <f t="shared" si="2"/>
        <v>0</v>
      </c>
      <c r="I32" s="13">
        <v>0</v>
      </c>
      <c r="J32" s="14">
        <f t="shared" si="3"/>
        <v>0</v>
      </c>
      <c r="K32" s="13">
        <v>0</v>
      </c>
      <c r="L32" s="14">
        <f t="shared" si="4"/>
        <v>0</v>
      </c>
      <c r="M32" s="13">
        <f t="shared" si="5"/>
        <v>0</v>
      </c>
      <c r="N32" s="14">
        <f t="shared" si="5"/>
        <v>0</v>
      </c>
      <c r="O32" s="4" t="s">
        <v>31</v>
      </c>
      <c r="P32">
        <v>32</v>
      </c>
      <c r="R32">
        <v>1</v>
      </c>
      <c r="S32">
        <v>0</v>
      </c>
      <c r="T32">
        <v>0.01</v>
      </c>
      <c r="AC32">
        <v>1</v>
      </c>
    </row>
    <row r="33" spans="1:29" ht="30" customHeight="1" x14ac:dyDescent="0.3">
      <c r="A33" s="2"/>
      <c r="B33" s="2"/>
      <c r="C33" s="2" t="s">
        <v>70</v>
      </c>
      <c r="D33" s="2"/>
      <c r="E33" s="2"/>
      <c r="F33" s="2"/>
      <c r="G33" s="12"/>
      <c r="H33" s="8">
        <f>ROUNDDOWN(SUMIF(AC27:AC32, 1, H27:H32), 0)</f>
        <v>0</v>
      </c>
      <c r="I33" s="2"/>
      <c r="J33" s="8">
        <f>ROUNDDOWN(SUMIF(AC27:AC32, 1, J27:J32), 0)</f>
        <v>0</v>
      </c>
      <c r="K33" s="2"/>
      <c r="L33" s="8">
        <f>ROUNDDOWN(SUMIF(AC27:AC32, 1, L27:L32), 0)</f>
        <v>0</v>
      </c>
      <c r="M33" s="2"/>
      <c r="N33" s="8">
        <f>H33+J33+L33</f>
        <v>0</v>
      </c>
      <c r="O33" s="2"/>
    </row>
    <row r="34" spans="1:29" ht="30" customHeight="1" x14ac:dyDescent="0.3">
      <c r="A34" s="2"/>
      <c r="B34" s="2"/>
      <c r="C34" s="2"/>
      <c r="D34" s="2"/>
      <c r="E34" s="2"/>
      <c r="F34" s="2"/>
      <c r="G34" s="12"/>
      <c r="H34" s="2"/>
      <c r="I34" s="2"/>
      <c r="J34" s="2"/>
      <c r="K34" s="2"/>
      <c r="L34" s="2"/>
      <c r="M34" s="2"/>
      <c r="N34" s="2"/>
      <c r="O34" s="2"/>
    </row>
    <row r="35" spans="1:29" ht="30" customHeight="1" x14ac:dyDescent="0.3">
      <c r="A35" s="2"/>
      <c r="B35" s="2"/>
      <c r="C35" s="4" t="s">
        <v>146</v>
      </c>
      <c r="D35" s="2"/>
      <c r="E35" s="2"/>
      <c r="F35" s="2"/>
      <c r="G35" s="12"/>
      <c r="H35" s="2"/>
      <c r="I35" s="2"/>
      <c r="J35" s="2"/>
      <c r="K35" s="2"/>
      <c r="L35" s="2"/>
      <c r="M35" s="2"/>
      <c r="N35" s="2"/>
      <c r="O35" s="2"/>
    </row>
    <row r="36" spans="1:29" ht="30" customHeight="1" x14ac:dyDescent="0.3">
      <c r="A36" s="4" t="s">
        <v>88</v>
      </c>
      <c r="B36" s="4" t="s">
        <v>147</v>
      </c>
      <c r="C36" s="4" t="s">
        <v>140</v>
      </c>
      <c r="D36" s="4" t="s">
        <v>148</v>
      </c>
      <c r="E36" s="4" t="s">
        <v>30</v>
      </c>
      <c r="F36" s="2">
        <v>0.3</v>
      </c>
      <c r="G36" s="12">
        <f>단가대비표!O10</f>
        <v>0</v>
      </c>
      <c r="H36" s="14">
        <f t="shared" ref="H36:H41" si="6">TRUNC(F36*G36,1)</f>
        <v>0</v>
      </c>
      <c r="I36" s="13">
        <v>0</v>
      </c>
      <c r="J36" s="14">
        <f t="shared" ref="J36:J41" si="7">TRUNC(F36*I36,1)</f>
        <v>0</v>
      </c>
      <c r="K36" s="13">
        <v>0</v>
      </c>
      <c r="L36" s="14">
        <f t="shared" ref="L36:L41" si="8">TRUNC(F36*K36,1)</f>
        <v>0</v>
      </c>
      <c r="M36" s="13">
        <f t="shared" ref="M36:N41" si="9">TRUNC(G36+I36+K36,1)</f>
        <v>0</v>
      </c>
      <c r="N36" s="14">
        <f t="shared" si="9"/>
        <v>0</v>
      </c>
      <c r="O36" s="4" t="s">
        <v>31</v>
      </c>
      <c r="R36">
        <v>0</v>
      </c>
      <c r="S36">
        <v>0</v>
      </c>
      <c r="T36">
        <v>0</v>
      </c>
      <c r="AC36">
        <v>1</v>
      </c>
    </row>
    <row r="37" spans="1:29" ht="30" customHeight="1" x14ac:dyDescent="0.3">
      <c r="A37" s="4" t="s">
        <v>88</v>
      </c>
      <c r="B37" s="4" t="s">
        <v>123</v>
      </c>
      <c r="C37" s="4" t="s">
        <v>113</v>
      </c>
      <c r="D37" s="4" t="s">
        <v>90</v>
      </c>
      <c r="E37" s="4" t="s">
        <v>55</v>
      </c>
      <c r="F37" s="2">
        <v>1</v>
      </c>
      <c r="G37" s="12"/>
      <c r="H37" s="14">
        <f t="shared" si="6"/>
        <v>0</v>
      </c>
      <c r="I37" s="13">
        <v>0</v>
      </c>
      <c r="J37" s="14">
        <f t="shared" si="7"/>
        <v>0</v>
      </c>
      <c r="K37" s="13">
        <v>0</v>
      </c>
      <c r="L37" s="14">
        <f t="shared" si="8"/>
        <v>0</v>
      </c>
      <c r="M37" s="13">
        <f t="shared" si="9"/>
        <v>0</v>
      </c>
      <c r="N37" s="14">
        <f t="shared" si="9"/>
        <v>0</v>
      </c>
      <c r="O37" s="4" t="s">
        <v>123</v>
      </c>
      <c r="R37">
        <v>0</v>
      </c>
      <c r="S37">
        <v>0</v>
      </c>
      <c r="T37">
        <v>0</v>
      </c>
      <c r="AC37">
        <v>1</v>
      </c>
    </row>
    <row r="38" spans="1:29" ht="30" customHeight="1" x14ac:dyDescent="0.3">
      <c r="A38" s="4" t="s">
        <v>88</v>
      </c>
      <c r="B38" s="4" t="s">
        <v>142</v>
      </c>
      <c r="C38" s="4" t="s">
        <v>143</v>
      </c>
      <c r="D38" s="4" t="s">
        <v>31</v>
      </c>
      <c r="E38" s="4" t="s">
        <v>122</v>
      </c>
      <c r="F38" s="2">
        <v>0.25</v>
      </c>
      <c r="G38" s="12">
        <f>단가대비표!O21</f>
        <v>0</v>
      </c>
      <c r="H38" s="14">
        <f t="shared" si="6"/>
        <v>0</v>
      </c>
      <c r="I38" s="13">
        <v>0</v>
      </c>
      <c r="J38" s="14">
        <f t="shared" si="7"/>
        <v>0</v>
      </c>
      <c r="K38" s="13">
        <v>0</v>
      </c>
      <c r="L38" s="14">
        <f t="shared" si="8"/>
        <v>0</v>
      </c>
      <c r="M38" s="13">
        <f t="shared" si="9"/>
        <v>0</v>
      </c>
      <c r="N38" s="14">
        <f t="shared" si="9"/>
        <v>0</v>
      </c>
      <c r="O38" s="4" t="s">
        <v>31</v>
      </c>
      <c r="R38">
        <v>0</v>
      </c>
      <c r="S38">
        <v>0</v>
      </c>
      <c r="T38">
        <v>0</v>
      </c>
      <c r="AC38">
        <v>1</v>
      </c>
    </row>
    <row r="39" spans="1:29" ht="30" customHeight="1" x14ac:dyDescent="0.3">
      <c r="A39" s="4" t="s">
        <v>88</v>
      </c>
      <c r="B39" s="4" t="s">
        <v>65</v>
      </c>
      <c r="C39" s="4" t="s">
        <v>62</v>
      </c>
      <c r="D39" s="4" t="s">
        <v>66</v>
      </c>
      <c r="E39" s="4" t="s">
        <v>64</v>
      </c>
      <c r="F39" s="2">
        <v>4.2999999999999997E-2</v>
      </c>
      <c r="G39" s="12">
        <v>0</v>
      </c>
      <c r="H39" s="14">
        <f t="shared" si="6"/>
        <v>0</v>
      </c>
      <c r="I39" s="13">
        <f>단가대비표!O29</f>
        <v>0</v>
      </c>
      <c r="J39" s="14">
        <f t="shared" si="7"/>
        <v>0</v>
      </c>
      <c r="K39" s="13">
        <v>0</v>
      </c>
      <c r="L39" s="14">
        <f t="shared" si="8"/>
        <v>0</v>
      </c>
      <c r="M39" s="13">
        <f t="shared" si="9"/>
        <v>0</v>
      </c>
      <c r="N39" s="14">
        <f t="shared" si="9"/>
        <v>0</v>
      </c>
      <c r="O39" s="4" t="s">
        <v>144</v>
      </c>
      <c r="R39">
        <v>0</v>
      </c>
      <c r="S39">
        <v>0</v>
      </c>
      <c r="T39">
        <v>0</v>
      </c>
      <c r="W39">
        <v>3</v>
      </c>
      <c r="AC39">
        <v>1</v>
      </c>
    </row>
    <row r="40" spans="1:29" ht="30" customHeight="1" x14ac:dyDescent="0.3">
      <c r="A40" s="4" t="s">
        <v>88</v>
      </c>
      <c r="B40" s="4" t="s">
        <v>61</v>
      </c>
      <c r="C40" s="4" t="s">
        <v>62</v>
      </c>
      <c r="D40" s="4" t="s">
        <v>63</v>
      </c>
      <c r="E40" s="4" t="s">
        <v>64</v>
      </c>
      <c r="F40" s="2">
        <v>2.1999999999999999E-2</v>
      </c>
      <c r="G40" s="12">
        <v>0</v>
      </c>
      <c r="H40" s="14">
        <f t="shared" si="6"/>
        <v>0</v>
      </c>
      <c r="I40" s="13">
        <f>단가대비표!O31</f>
        <v>0</v>
      </c>
      <c r="J40" s="14">
        <f t="shared" si="7"/>
        <v>0</v>
      </c>
      <c r="K40" s="13">
        <v>0</v>
      </c>
      <c r="L40" s="14">
        <f t="shared" si="8"/>
        <v>0</v>
      </c>
      <c r="M40" s="13">
        <f t="shared" si="9"/>
        <v>0</v>
      </c>
      <c r="N40" s="14">
        <f t="shared" si="9"/>
        <v>0</v>
      </c>
      <c r="O40" s="4" t="s">
        <v>144</v>
      </c>
      <c r="R40">
        <v>0</v>
      </c>
      <c r="S40">
        <v>0</v>
      </c>
      <c r="T40">
        <v>0</v>
      </c>
      <c r="W40">
        <v>3</v>
      </c>
      <c r="AC40">
        <v>1</v>
      </c>
    </row>
    <row r="41" spans="1:29" ht="30" customHeight="1" x14ac:dyDescent="0.3">
      <c r="A41" s="4" t="s">
        <v>88</v>
      </c>
      <c r="B41" s="4" t="s">
        <v>67</v>
      </c>
      <c r="C41" s="4" t="s">
        <v>68</v>
      </c>
      <c r="D41" s="4" t="s">
        <v>145</v>
      </c>
      <c r="E41" s="4" t="s">
        <v>35</v>
      </c>
      <c r="F41" s="2">
        <v>1</v>
      </c>
      <c r="G41" s="12">
        <f>ROUNDDOWN(SUMIF(W36:W41, RIGHTB(B41, 1), J36:J41)*T41, 2)</f>
        <v>0</v>
      </c>
      <c r="H41" s="14">
        <f t="shared" si="6"/>
        <v>0</v>
      </c>
      <c r="I41" s="13">
        <v>0</v>
      </c>
      <c r="J41" s="14">
        <f t="shared" si="7"/>
        <v>0</v>
      </c>
      <c r="K41" s="13">
        <v>0</v>
      </c>
      <c r="L41" s="14">
        <f t="shared" si="8"/>
        <v>0</v>
      </c>
      <c r="M41" s="13">
        <f t="shared" si="9"/>
        <v>0</v>
      </c>
      <c r="N41" s="14">
        <f t="shared" si="9"/>
        <v>0</v>
      </c>
      <c r="O41" s="4" t="s">
        <v>31</v>
      </c>
      <c r="P41">
        <v>41</v>
      </c>
      <c r="R41">
        <v>1</v>
      </c>
      <c r="S41">
        <v>0</v>
      </c>
      <c r="T41">
        <v>0.01</v>
      </c>
      <c r="AC41">
        <v>1</v>
      </c>
    </row>
    <row r="42" spans="1:29" ht="30" customHeight="1" x14ac:dyDescent="0.3">
      <c r="A42" s="2"/>
      <c r="B42" s="2"/>
      <c r="C42" s="2" t="s">
        <v>70</v>
      </c>
      <c r="D42" s="2"/>
      <c r="E42" s="2"/>
      <c r="F42" s="2"/>
      <c r="G42" s="12"/>
      <c r="H42" s="8">
        <f>ROUNDDOWN(SUMIF(AC36:AC41, 1, H36:H41), 0)</f>
        <v>0</v>
      </c>
      <c r="I42" s="2"/>
      <c r="J42" s="8">
        <f>ROUNDDOWN(SUMIF(AC36:AC41, 1, J36:J41), 0)</f>
        <v>0</v>
      </c>
      <c r="K42" s="2"/>
      <c r="L42" s="8">
        <f>ROUNDDOWN(SUMIF(AC36:AC41, 1, L36:L41), 0)</f>
        <v>0</v>
      </c>
      <c r="M42" s="2"/>
      <c r="N42" s="8">
        <f>H42+J42+L42</f>
        <v>0</v>
      </c>
      <c r="O42" s="2"/>
    </row>
    <row r="43" spans="1:29" ht="30" customHeight="1" x14ac:dyDescent="0.3">
      <c r="A43" s="2"/>
      <c r="B43" s="2"/>
      <c r="C43" s="2"/>
      <c r="D43" s="2"/>
      <c r="E43" s="2"/>
      <c r="F43" s="2"/>
      <c r="G43" s="12"/>
      <c r="H43" s="2"/>
      <c r="I43" s="2"/>
      <c r="J43" s="2"/>
      <c r="K43" s="2"/>
      <c r="L43" s="2"/>
      <c r="M43" s="2"/>
      <c r="N43" s="2"/>
      <c r="O43" s="2"/>
    </row>
    <row r="44" spans="1:29" ht="30" customHeight="1" x14ac:dyDescent="0.3">
      <c r="A44" s="2"/>
      <c r="B44" s="2"/>
      <c r="C44" s="4" t="s">
        <v>149</v>
      </c>
      <c r="D44" s="2"/>
      <c r="E44" s="2"/>
      <c r="F44" s="2"/>
      <c r="G44" s="12"/>
      <c r="H44" s="2"/>
      <c r="I44" s="2"/>
      <c r="J44" s="2"/>
      <c r="K44" s="2"/>
      <c r="L44" s="2"/>
      <c r="M44" s="2"/>
      <c r="N44" s="2"/>
      <c r="O44" s="2"/>
    </row>
    <row r="45" spans="1:29" ht="30" customHeight="1" x14ac:dyDescent="0.3">
      <c r="A45" s="4" t="s">
        <v>36</v>
      </c>
      <c r="B45" s="4" t="s">
        <v>150</v>
      </c>
      <c r="C45" s="4" t="s">
        <v>151</v>
      </c>
      <c r="D45" s="4" t="s">
        <v>152</v>
      </c>
      <c r="E45" s="4" t="s">
        <v>30</v>
      </c>
      <c r="F45" s="2">
        <v>1.05</v>
      </c>
      <c r="G45" s="12">
        <f>단가대비표!O7</f>
        <v>0</v>
      </c>
      <c r="H45" s="14">
        <f t="shared" ref="H45:H51" si="10">TRUNC(F45*G45,1)</f>
        <v>0</v>
      </c>
      <c r="I45" s="13">
        <v>0</v>
      </c>
      <c r="J45" s="14">
        <f t="shared" ref="J45:J51" si="11">TRUNC(F45*I45,1)</f>
        <v>0</v>
      </c>
      <c r="K45" s="13">
        <v>0</v>
      </c>
      <c r="L45" s="14">
        <f t="shared" ref="L45:L51" si="12">TRUNC(F45*K45,1)</f>
        <v>0</v>
      </c>
      <c r="M45" s="13">
        <f t="shared" ref="M45:N51" si="13">TRUNC(G45+I45+K45,1)</f>
        <v>0</v>
      </c>
      <c r="N45" s="14">
        <f t="shared" si="13"/>
        <v>0</v>
      </c>
      <c r="O45" s="4" t="s">
        <v>31</v>
      </c>
      <c r="R45">
        <v>0</v>
      </c>
      <c r="S45">
        <v>0</v>
      </c>
      <c r="T45">
        <v>0</v>
      </c>
      <c r="V45">
        <v>2</v>
      </c>
      <c r="AC45">
        <v>1</v>
      </c>
    </row>
    <row r="46" spans="1:29" ht="30" customHeight="1" x14ac:dyDescent="0.3">
      <c r="A46" s="4" t="s">
        <v>36</v>
      </c>
      <c r="B46" s="4" t="s">
        <v>153</v>
      </c>
      <c r="C46" s="4" t="s">
        <v>33</v>
      </c>
      <c r="D46" s="4" t="s">
        <v>154</v>
      </c>
      <c r="E46" s="4" t="s">
        <v>35</v>
      </c>
      <c r="F46" s="2">
        <v>1</v>
      </c>
      <c r="G46" s="12">
        <f>ROUNDDOWN(SUMIF(V45:V51, RIGHTB(B46, 1), H45:H51)*T46, 2)</f>
        <v>0</v>
      </c>
      <c r="H46" s="14">
        <f t="shared" si="10"/>
        <v>0</v>
      </c>
      <c r="I46" s="13">
        <v>0</v>
      </c>
      <c r="J46" s="14">
        <f t="shared" si="11"/>
        <v>0</v>
      </c>
      <c r="K46" s="13">
        <v>0</v>
      </c>
      <c r="L46" s="14">
        <f t="shared" si="12"/>
        <v>0</v>
      </c>
      <c r="M46" s="13">
        <f t="shared" si="13"/>
        <v>0</v>
      </c>
      <c r="N46" s="14">
        <f t="shared" si="13"/>
        <v>0</v>
      </c>
      <c r="O46" s="4" t="s">
        <v>31</v>
      </c>
      <c r="P46">
        <v>46</v>
      </c>
      <c r="R46">
        <v>0</v>
      </c>
      <c r="S46">
        <v>0</v>
      </c>
      <c r="T46">
        <v>0.03</v>
      </c>
      <c r="AC46">
        <v>1</v>
      </c>
    </row>
    <row r="47" spans="1:29" ht="30" customHeight="1" x14ac:dyDescent="0.3">
      <c r="A47" s="4" t="s">
        <v>36</v>
      </c>
      <c r="B47" s="4" t="s">
        <v>155</v>
      </c>
      <c r="C47" s="4" t="s">
        <v>156</v>
      </c>
      <c r="D47" s="4" t="s">
        <v>157</v>
      </c>
      <c r="E47" s="4" t="s">
        <v>158</v>
      </c>
      <c r="F47" s="2">
        <v>0.33</v>
      </c>
      <c r="G47" s="12">
        <f>단가대비표!O25</f>
        <v>0</v>
      </c>
      <c r="H47" s="14">
        <f t="shared" si="10"/>
        <v>0</v>
      </c>
      <c r="I47" s="13">
        <v>0</v>
      </c>
      <c r="J47" s="14">
        <f t="shared" si="11"/>
        <v>0</v>
      </c>
      <c r="K47" s="13">
        <v>0</v>
      </c>
      <c r="L47" s="14">
        <f t="shared" si="12"/>
        <v>0</v>
      </c>
      <c r="M47" s="13">
        <f t="shared" si="13"/>
        <v>0</v>
      </c>
      <c r="N47" s="14">
        <f t="shared" si="13"/>
        <v>0</v>
      </c>
      <c r="O47" s="4" t="s">
        <v>31</v>
      </c>
      <c r="R47">
        <v>0</v>
      </c>
      <c r="S47">
        <v>0</v>
      </c>
      <c r="T47">
        <v>0</v>
      </c>
      <c r="AC47">
        <v>1</v>
      </c>
    </row>
    <row r="48" spans="1:29" ht="30" customHeight="1" x14ac:dyDescent="0.3">
      <c r="A48" s="4" t="s">
        <v>36</v>
      </c>
      <c r="B48" s="4" t="s">
        <v>159</v>
      </c>
      <c r="C48" s="4" t="s">
        <v>160</v>
      </c>
      <c r="D48" s="4" t="s">
        <v>161</v>
      </c>
      <c r="E48" s="4" t="s">
        <v>30</v>
      </c>
      <c r="F48" s="2">
        <v>0.28999999999999998</v>
      </c>
      <c r="G48" s="12">
        <f>단가대비표!O26</f>
        <v>0</v>
      </c>
      <c r="H48" s="14">
        <f t="shared" si="10"/>
        <v>0</v>
      </c>
      <c r="I48" s="13">
        <v>0</v>
      </c>
      <c r="J48" s="14">
        <f t="shared" si="11"/>
        <v>0</v>
      </c>
      <c r="K48" s="13">
        <v>0</v>
      </c>
      <c r="L48" s="14">
        <f t="shared" si="12"/>
        <v>0</v>
      </c>
      <c r="M48" s="13">
        <f t="shared" si="13"/>
        <v>0</v>
      </c>
      <c r="N48" s="14">
        <f t="shared" si="13"/>
        <v>0</v>
      </c>
      <c r="O48" s="4" t="s">
        <v>31</v>
      </c>
      <c r="R48">
        <v>0</v>
      </c>
      <c r="S48">
        <v>0</v>
      </c>
      <c r="T48">
        <v>0</v>
      </c>
      <c r="AC48">
        <v>1</v>
      </c>
    </row>
    <row r="49" spans="1:29" ht="30" customHeight="1" x14ac:dyDescent="0.3">
      <c r="A49" s="4" t="s">
        <v>36</v>
      </c>
      <c r="B49" s="4" t="s">
        <v>162</v>
      </c>
      <c r="C49" s="4" t="s">
        <v>62</v>
      </c>
      <c r="D49" s="4" t="s">
        <v>163</v>
      </c>
      <c r="E49" s="4" t="s">
        <v>64</v>
      </c>
      <c r="F49" s="2">
        <v>2.8000000000000001E-2</v>
      </c>
      <c r="G49" s="12">
        <v>0</v>
      </c>
      <c r="H49" s="14">
        <f t="shared" si="10"/>
        <v>0</v>
      </c>
      <c r="I49" s="13">
        <f>단가대비표!O30</f>
        <v>0</v>
      </c>
      <c r="J49" s="14">
        <f t="shared" si="11"/>
        <v>0</v>
      </c>
      <c r="K49" s="13">
        <v>0</v>
      </c>
      <c r="L49" s="14">
        <f t="shared" si="12"/>
        <v>0</v>
      </c>
      <c r="M49" s="13">
        <f t="shared" si="13"/>
        <v>0</v>
      </c>
      <c r="N49" s="14">
        <f t="shared" si="13"/>
        <v>0</v>
      </c>
      <c r="O49" s="4" t="s">
        <v>31</v>
      </c>
      <c r="R49">
        <v>0</v>
      </c>
      <c r="S49">
        <v>0</v>
      </c>
      <c r="T49">
        <v>0</v>
      </c>
      <c r="W49">
        <v>3</v>
      </c>
      <c r="AC49">
        <v>1</v>
      </c>
    </row>
    <row r="50" spans="1:29" ht="30" customHeight="1" x14ac:dyDescent="0.3">
      <c r="A50" s="4" t="s">
        <v>36</v>
      </c>
      <c r="B50" s="4" t="s">
        <v>61</v>
      </c>
      <c r="C50" s="4" t="s">
        <v>62</v>
      </c>
      <c r="D50" s="4" t="s">
        <v>63</v>
      </c>
      <c r="E50" s="4" t="s">
        <v>64</v>
      </c>
      <c r="F50" s="2">
        <v>2E-3</v>
      </c>
      <c r="G50" s="12">
        <v>0</v>
      </c>
      <c r="H50" s="14">
        <f t="shared" si="10"/>
        <v>0</v>
      </c>
      <c r="I50" s="13">
        <f>단가대비표!O31</f>
        <v>0</v>
      </c>
      <c r="J50" s="14">
        <f t="shared" si="11"/>
        <v>0</v>
      </c>
      <c r="K50" s="13">
        <v>0</v>
      </c>
      <c r="L50" s="14">
        <f t="shared" si="12"/>
        <v>0</v>
      </c>
      <c r="M50" s="13">
        <f t="shared" si="13"/>
        <v>0</v>
      </c>
      <c r="N50" s="14">
        <f t="shared" si="13"/>
        <v>0</v>
      </c>
      <c r="O50" s="4" t="s">
        <v>31</v>
      </c>
      <c r="T50">
        <v>0</v>
      </c>
      <c r="W50">
        <v>3</v>
      </c>
      <c r="AC50">
        <v>1</v>
      </c>
    </row>
    <row r="51" spans="1:29" ht="30" customHeight="1" x14ac:dyDescent="0.3">
      <c r="A51" s="4" t="s">
        <v>36</v>
      </c>
      <c r="B51" s="4" t="s">
        <v>67</v>
      </c>
      <c r="C51" s="4" t="s">
        <v>68</v>
      </c>
      <c r="D51" s="4" t="s">
        <v>164</v>
      </c>
      <c r="E51" s="4" t="s">
        <v>35</v>
      </c>
      <c r="F51" s="2">
        <v>1</v>
      </c>
      <c r="G51" s="12">
        <f>ROUNDDOWN(SUMIF(W45:W51, RIGHTB(B51, 1), J45:J51)*T51, 2)</f>
        <v>0</v>
      </c>
      <c r="H51" s="14">
        <f t="shared" si="10"/>
        <v>0</v>
      </c>
      <c r="I51" s="13">
        <v>0</v>
      </c>
      <c r="J51" s="14">
        <f t="shared" si="11"/>
        <v>0</v>
      </c>
      <c r="K51" s="13">
        <v>0</v>
      </c>
      <c r="L51" s="14">
        <f t="shared" si="12"/>
        <v>0</v>
      </c>
      <c r="M51" s="13">
        <f t="shared" si="13"/>
        <v>0</v>
      </c>
      <c r="N51" s="14">
        <f t="shared" si="13"/>
        <v>0</v>
      </c>
      <c r="O51" s="4" t="s">
        <v>31</v>
      </c>
      <c r="P51">
        <v>51</v>
      </c>
      <c r="R51">
        <v>1</v>
      </c>
      <c r="S51">
        <v>0</v>
      </c>
      <c r="T51">
        <v>0.03</v>
      </c>
      <c r="AC51">
        <v>1</v>
      </c>
    </row>
    <row r="52" spans="1:29" ht="30" customHeight="1" x14ac:dyDescent="0.3">
      <c r="A52" s="2"/>
      <c r="B52" s="2"/>
      <c r="C52" s="2" t="s">
        <v>70</v>
      </c>
      <c r="D52" s="2"/>
      <c r="E52" s="2"/>
      <c r="F52" s="2"/>
      <c r="G52" s="12"/>
      <c r="H52" s="8">
        <f>ROUNDDOWN(SUMIF(AC45:AC51, 1, H45:H51), 0)</f>
        <v>0</v>
      </c>
      <c r="I52" s="2"/>
      <c r="J52" s="8">
        <f>ROUNDDOWN(SUMIF(AC45:AC51, 1, J45:J51), 0)</f>
        <v>0</v>
      </c>
      <c r="K52" s="2"/>
      <c r="L52" s="8">
        <f>ROUNDDOWN(SUMIF(AC45:AC51, 1, L45:L51), 0)</f>
        <v>0</v>
      </c>
      <c r="M52" s="2"/>
      <c r="N52" s="8">
        <f>H52+J52+L52</f>
        <v>0</v>
      </c>
      <c r="O52" s="2"/>
    </row>
    <row r="53" spans="1:29" ht="30" customHeight="1" x14ac:dyDescent="0.3">
      <c r="A53" s="2"/>
      <c r="B53" s="2"/>
      <c r="C53" s="2"/>
      <c r="D53" s="2"/>
      <c r="E53" s="2"/>
      <c r="F53" s="2"/>
      <c r="G53" s="12"/>
      <c r="H53" s="2"/>
      <c r="I53" s="2"/>
      <c r="J53" s="2"/>
      <c r="K53" s="2"/>
      <c r="L53" s="2"/>
      <c r="M53" s="2"/>
      <c r="N53" s="2"/>
      <c r="O53" s="2"/>
    </row>
    <row r="54" spans="1:29" ht="30" customHeight="1" x14ac:dyDescent="0.3">
      <c r="A54" s="2"/>
      <c r="B54" s="2"/>
      <c r="C54" s="4" t="s">
        <v>165</v>
      </c>
      <c r="D54" s="2"/>
      <c r="E54" s="2"/>
      <c r="F54" s="2"/>
      <c r="G54" s="12"/>
      <c r="H54" s="2"/>
      <c r="I54" s="2"/>
      <c r="J54" s="2"/>
      <c r="K54" s="2"/>
      <c r="L54" s="2"/>
      <c r="M54" s="2"/>
      <c r="N54" s="2"/>
      <c r="O54" s="2"/>
    </row>
    <row r="55" spans="1:29" ht="30" customHeight="1" x14ac:dyDescent="0.3">
      <c r="A55" s="4" t="s">
        <v>58</v>
      </c>
      <c r="B55" s="4" t="s">
        <v>166</v>
      </c>
      <c r="C55" s="4" t="s">
        <v>62</v>
      </c>
      <c r="D55" s="4" t="s">
        <v>167</v>
      </c>
      <c r="E55" s="4" t="s">
        <v>64</v>
      </c>
      <c r="F55" s="2">
        <v>0.11899999999999999</v>
      </c>
      <c r="G55" s="12">
        <v>0</v>
      </c>
      <c r="H55" s="14">
        <f>TRUNC(F55*G55,1)</f>
        <v>0</v>
      </c>
      <c r="I55" s="13">
        <f>단가대비표!O32</f>
        <v>0</v>
      </c>
      <c r="J55" s="14">
        <f>TRUNC(F55*I55,1)</f>
        <v>0</v>
      </c>
      <c r="K55" s="13">
        <v>0</v>
      </c>
      <c r="L55" s="14">
        <f>TRUNC(F55*K55,1)</f>
        <v>0</v>
      </c>
      <c r="M55" s="13">
        <f t="shared" ref="M55:N57" si="14">TRUNC(G55+I55+K55,1)</f>
        <v>0</v>
      </c>
      <c r="N55" s="14">
        <f t="shared" si="14"/>
        <v>0</v>
      </c>
      <c r="O55" s="4" t="s">
        <v>31</v>
      </c>
      <c r="R55">
        <v>0</v>
      </c>
      <c r="S55">
        <v>0</v>
      </c>
      <c r="T55">
        <v>0</v>
      </c>
      <c r="W55">
        <v>3</v>
      </c>
      <c r="AC55">
        <v>1</v>
      </c>
    </row>
    <row r="56" spans="1:29" ht="30" customHeight="1" x14ac:dyDescent="0.3">
      <c r="A56" s="4" t="s">
        <v>58</v>
      </c>
      <c r="B56" s="4" t="s">
        <v>61</v>
      </c>
      <c r="C56" s="4" t="s">
        <v>62</v>
      </c>
      <c r="D56" s="4" t="s">
        <v>63</v>
      </c>
      <c r="E56" s="4" t="s">
        <v>64</v>
      </c>
      <c r="F56" s="2">
        <v>0.11899999999999999</v>
      </c>
      <c r="G56" s="12">
        <v>0</v>
      </c>
      <c r="H56" s="14">
        <f>TRUNC(F56*G56,1)</f>
        <v>0</v>
      </c>
      <c r="I56" s="13">
        <f>단가대비표!O31</f>
        <v>0</v>
      </c>
      <c r="J56" s="14">
        <f>TRUNC(F56*I56,1)</f>
        <v>0</v>
      </c>
      <c r="K56" s="13">
        <v>0</v>
      </c>
      <c r="L56" s="14">
        <f>TRUNC(F56*K56,1)</f>
        <v>0</v>
      </c>
      <c r="M56" s="13">
        <f t="shared" si="14"/>
        <v>0</v>
      </c>
      <c r="N56" s="14">
        <f t="shared" si="14"/>
        <v>0</v>
      </c>
      <c r="O56" s="4" t="s">
        <v>31</v>
      </c>
      <c r="R56">
        <v>0</v>
      </c>
      <c r="S56">
        <v>0</v>
      </c>
      <c r="T56">
        <v>0</v>
      </c>
      <c r="W56">
        <v>3</v>
      </c>
      <c r="AC56">
        <v>1</v>
      </c>
    </row>
    <row r="57" spans="1:29" ht="30" customHeight="1" x14ac:dyDescent="0.3">
      <c r="A57" s="4" t="s">
        <v>58</v>
      </c>
      <c r="B57" s="4" t="s">
        <v>67</v>
      </c>
      <c r="C57" s="4" t="s">
        <v>68</v>
      </c>
      <c r="D57" s="4" t="s">
        <v>69</v>
      </c>
      <c r="E57" s="4" t="s">
        <v>35</v>
      </c>
      <c r="F57" s="2">
        <v>1</v>
      </c>
      <c r="G57" s="12">
        <f>ROUNDDOWN(SUMIF(W55:W57, RIGHTB(B57, 1), J55:J57)*T57, 2)</f>
        <v>0</v>
      </c>
      <c r="H57" s="14">
        <f>TRUNC(F57*G57,1)</f>
        <v>0</v>
      </c>
      <c r="I57" s="13">
        <v>0</v>
      </c>
      <c r="J57" s="14">
        <f>TRUNC(F57*I57,1)</f>
        <v>0</v>
      </c>
      <c r="K57" s="13">
        <v>0</v>
      </c>
      <c r="L57" s="14">
        <f>TRUNC(F57*K57,1)</f>
        <v>0</v>
      </c>
      <c r="M57" s="13">
        <f t="shared" si="14"/>
        <v>0</v>
      </c>
      <c r="N57" s="14">
        <f t="shared" si="14"/>
        <v>0</v>
      </c>
      <c r="O57" s="4" t="s">
        <v>31</v>
      </c>
      <c r="P57">
        <v>57</v>
      </c>
      <c r="R57">
        <v>1</v>
      </c>
      <c r="S57">
        <v>0</v>
      </c>
      <c r="T57">
        <v>0.02</v>
      </c>
      <c r="AC57">
        <v>1</v>
      </c>
    </row>
    <row r="58" spans="1:29" ht="30" customHeight="1" x14ac:dyDescent="0.3">
      <c r="A58" s="2"/>
      <c r="B58" s="2"/>
      <c r="C58" s="2" t="s">
        <v>70</v>
      </c>
      <c r="D58" s="2"/>
      <c r="E58" s="2"/>
      <c r="F58" s="2"/>
      <c r="G58" s="12"/>
      <c r="H58" s="8">
        <f>ROUNDDOWN(SUMIF(AC55:AC57, 1, H55:H57), 0)</f>
        <v>0</v>
      </c>
      <c r="I58" s="2"/>
      <c r="J58" s="8">
        <f>ROUNDDOWN(SUMIF(AC55:AC57, 1, J55:J57), 0)</f>
        <v>0</v>
      </c>
      <c r="K58" s="2"/>
      <c r="L58" s="8">
        <f>ROUNDDOWN(SUMIF(AC55:AC57, 1, L55:L57), 0)</f>
        <v>0</v>
      </c>
      <c r="M58" s="2"/>
      <c r="N58" s="8">
        <f>H58+J58+L58</f>
        <v>0</v>
      </c>
      <c r="O58" s="2"/>
    </row>
    <row r="59" spans="1:29" ht="30" customHeight="1" x14ac:dyDescent="0.3">
      <c r="A59" s="2"/>
      <c r="B59" s="2"/>
      <c r="C59" s="2"/>
      <c r="D59" s="2"/>
      <c r="E59" s="2"/>
      <c r="F59" s="2"/>
      <c r="G59" s="12"/>
      <c r="H59" s="2"/>
      <c r="I59" s="2"/>
      <c r="J59" s="2"/>
      <c r="K59" s="2"/>
      <c r="L59" s="2"/>
      <c r="M59" s="2"/>
      <c r="N59" s="2"/>
      <c r="O59" s="2"/>
    </row>
    <row r="60" spans="1:29" ht="30" customHeight="1" x14ac:dyDescent="0.3">
      <c r="A60" s="2"/>
      <c r="B60" s="2"/>
      <c r="C60" s="4" t="s">
        <v>168</v>
      </c>
      <c r="D60" s="2"/>
      <c r="E60" s="2"/>
      <c r="F60" s="2"/>
      <c r="G60" s="12"/>
      <c r="H60" s="2"/>
      <c r="I60" s="2"/>
      <c r="J60" s="2"/>
      <c r="K60" s="2"/>
      <c r="L60" s="2"/>
      <c r="M60" s="2"/>
      <c r="N60" s="2"/>
      <c r="O60" s="2"/>
    </row>
    <row r="61" spans="1:29" ht="30" customHeight="1" x14ac:dyDescent="0.3">
      <c r="A61" s="4" t="s">
        <v>89</v>
      </c>
      <c r="B61" s="4" t="s">
        <v>166</v>
      </c>
      <c r="C61" s="4" t="s">
        <v>62</v>
      </c>
      <c r="D61" s="4" t="s">
        <v>167</v>
      </c>
      <c r="E61" s="4" t="s">
        <v>64</v>
      </c>
      <c r="F61" s="2">
        <v>0.14199999999999999</v>
      </c>
      <c r="G61" s="12">
        <v>0</v>
      </c>
      <c r="H61" s="14">
        <f>TRUNC(F61*G61,1)</f>
        <v>0</v>
      </c>
      <c r="I61" s="13">
        <f>단가대비표!O32</f>
        <v>0</v>
      </c>
      <c r="J61" s="14">
        <f>TRUNC(F61*I61,1)</f>
        <v>0</v>
      </c>
      <c r="K61" s="13">
        <v>0</v>
      </c>
      <c r="L61" s="14">
        <f>TRUNC(F61*K61,1)</f>
        <v>0</v>
      </c>
      <c r="M61" s="13">
        <f t="shared" ref="M61:N63" si="15">TRUNC(G61+I61+K61,1)</f>
        <v>0</v>
      </c>
      <c r="N61" s="14">
        <f t="shared" si="15"/>
        <v>0</v>
      </c>
      <c r="O61" s="4" t="s">
        <v>31</v>
      </c>
      <c r="R61">
        <v>0</v>
      </c>
      <c r="S61">
        <v>0</v>
      </c>
      <c r="T61">
        <v>0</v>
      </c>
      <c r="W61">
        <v>3</v>
      </c>
      <c r="AC61">
        <v>1</v>
      </c>
    </row>
    <row r="62" spans="1:29" ht="30" customHeight="1" x14ac:dyDescent="0.3">
      <c r="A62" s="4" t="s">
        <v>89</v>
      </c>
      <c r="B62" s="4" t="s">
        <v>61</v>
      </c>
      <c r="C62" s="4" t="s">
        <v>62</v>
      </c>
      <c r="D62" s="4" t="s">
        <v>63</v>
      </c>
      <c r="E62" s="4" t="s">
        <v>64</v>
      </c>
      <c r="F62" s="2">
        <v>0.14199999999999999</v>
      </c>
      <c r="G62" s="12">
        <v>0</v>
      </c>
      <c r="H62" s="14">
        <f>TRUNC(F62*G62,1)</f>
        <v>0</v>
      </c>
      <c r="I62" s="13">
        <f>단가대비표!O31</f>
        <v>0</v>
      </c>
      <c r="J62" s="14">
        <f>TRUNC(F62*I62,1)</f>
        <v>0</v>
      </c>
      <c r="K62" s="13">
        <v>0</v>
      </c>
      <c r="L62" s="14">
        <f>TRUNC(F62*K62,1)</f>
        <v>0</v>
      </c>
      <c r="M62" s="13">
        <f t="shared" si="15"/>
        <v>0</v>
      </c>
      <c r="N62" s="14">
        <f t="shared" si="15"/>
        <v>0</v>
      </c>
      <c r="O62" s="4" t="s">
        <v>31</v>
      </c>
      <c r="R62">
        <v>0</v>
      </c>
      <c r="S62">
        <v>0</v>
      </c>
      <c r="T62">
        <v>0</v>
      </c>
      <c r="W62">
        <v>3</v>
      </c>
      <c r="AC62">
        <v>1</v>
      </c>
    </row>
    <row r="63" spans="1:29" ht="30" customHeight="1" x14ac:dyDescent="0.3">
      <c r="A63" s="4" t="s">
        <v>89</v>
      </c>
      <c r="B63" s="4" t="s">
        <v>67</v>
      </c>
      <c r="C63" s="4" t="s">
        <v>68</v>
      </c>
      <c r="D63" s="4" t="s">
        <v>69</v>
      </c>
      <c r="E63" s="4" t="s">
        <v>35</v>
      </c>
      <c r="F63" s="2">
        <v>1</v>
      </c>
      <c r="G63" s="12">
        <f>ROUNDDOWN(SUMIF(W61:W63, RIGHTB(B63, 1), J61:J63)*T63, 2)</f>
        <v>0</v>
      </c>
      <c r="H63" s="14">
        <f>TRUNC(F63*G63,1)</f>
        <v>0</v>
      </c>
      <c r="I63" s="13">
        <v>0</v>
      </c>
      <c r="J63" s="14">
        <f>TRUNC(F63*I63,1)</f>
        <v>0</v>
      </c>
      <c r="K63" s="13">
        <v>0</v>
      </c>
      <c r="L63" s="14">
        <f>TRUNC(F63*K63,1)</f>
        <v>0</v>
      </c>
      <c r="M63" s="13">
        <f t="shared" si="15"/>
        <v>0</v>
      </c>
      <c r="N63" s="14">
        <f t="shared" si="15"/>
        <v>0</v>
      </c>
      <c r="O63" s="4" t="s">
        <v>31</v>
      </c>
      <c r="P63">
        <v>63</v>
      </c>
      <c r="R63">
        <v>1</v>
      </c>
      <c r="S63">
        <v>0</v>
      </c>
      <c r="T63">
        <v>0.02</v>
      </c>
      <c r="AC63">
        <v>1</v>
      </c>
    </row>
    <row r="64" spans="1:29" ht="30" customHeight="1" x14ac:dyDescent="0.3">
      <c r="A64" s="2"/>
      <c r="B64" s="2"/>
      <c r="C64" s="2" t="s">
        <v>70</v>
      </c>
      <c r="D64" s="2"/>
      <c r="E64" s="2"/>
      <c r="F64" s="2"/>
      <c r="G64" s="12"/>
      <c r="H64" s="8">
        <f>ROUNDDOWN(SUMIF(AC61:AC63, 1, H61:H63), 0)</f>
        <v>0</v>
      </c>
      <c r="I64" s="2"/>
      <c r="J64" s="8">
        <f>ROUNDDOWN(SUMIF(AC61:AC63, 1, J61:J63), 0)</f>
        <v>0</v>
      </c>
      <c r="K64" s="2"/>
      <c r="L64" s="8">
        <f>ROUNDDOWN(SUMIF(AC61:AC63, 1, L61:L63), 0)</f>
        <v>0</v>
      </c>
      <c r="M64" s="2"/>
      <c r="N64" s="8">
        <f>H64+J64+L64</f>
        <v>0</v>
      </c>
      <c r="O64" s="2"/>
    </row>
    <row r="65" spans="1:15" ht="30" customHeight="1" x14ac:dyDescent="0.3">
      <c r="A65" s="2"/>
      <c r="B65" s="2"/>
      <c r="C65" s="2"/>
      <c r="D65" s="2"/>
      <c r="E65" s="2"/>
      <c r="F65" s="2"/>
      <c r="G65" s="12"/>
      <c r="H65" s="2"/>
      <c r="I65" s="2"/>
      <c r="J65" s="2"/>
      <c r="K65" s="2"/>
      <c r="L65" s="2"/>
      <c r="M65" s="2"/>
      <c r="N65" s="2"/>
      <c r="O65" s="2"/>
    </row>
    <row r="66" spans="1:15" ht="30" customHeight="1" x14ac:dyDescent="0.3">
      <c r="A66" s="2"/>
      <c r="B66" s="2"/>
      <c r="C66" s="2"/>
      <c r="D66" s="2"/>
      <c r="E66" s="2"/>
      <c r="F66" s="2"/>
      <c r="G66" s="12"/>
      <c r="H66" s="2"/>
      <c r="I66" s="2"/>
      <c r="J66" s="2"/>
      <c r="K66" s="2"/>
      <c r="L66" s="2"/>
      <c r="M66" s="2"/>
      <c r="N66" s="2"/>
      <c r="O66" s="2"/>
    </row>
    <row r="67" spans="1:15" ht="30" customHeight="1" x14ac:dyDescent="0.3">
      <c r="A67" s="2"/>
      <c r="B67" s="2"/>
      <c r="C67" s="2"/>
      <c r="D67" s="2"/>
      <c r="E67" s="2"/>
      <c r="F67" s="2"/>
      <c r="G67" s="12"/>
      <c r="H67" s="2"/>
      <c r="I67" s="2"/>
      <c r="J67" s="2"/>
      <c r="K67" s="2"/>
      <c r="L67" s="2"/>
      <c r="M67" s="2"/>
      <c r="N67" s="2"/>
      <c r="O67" s="2"/>
    </row>
    <row r="68" spans="1:15" ht="30" customHeight="1" x14ac:dyDescent="0.3">
      <c r="A68" s="2"/>
      <c r="B68" s="2"/>
      <c r="C68" s="2"/>
      <c r="D68" s="2"/>
      <c r="E68" s="2"/>
      <c r="F68" s="2"/>
      <c r="G68" s="12"/>
      <c r="H68" s="2"/>
      <c r="I68" s="2"/>
      <c r="J68" s="2"/>
      <c r="K68" s="2"/>
      <c r="L68" s="2"/>
      <c r="M68" s="2"/>
      <c r="N68" s="2"/>
      <c r="O68" s="2"/>
    </row>
    <row r="69" spans="1:15" ht="30" customHeight="1" x14ac:dyDescent="0.3">
      <c r="A69" s="2"/>
      <c r="B69" s="2"/>
      <c r="C69" s="2"/>
      <c r="D69" s="2"/>
      <c r="E69" s="2"/>
      <c r="F69" s="2"/>
      <c r="G69" s="12"/>
      <c r="H69" s="2"/>
      <c r="I69" s="2"/>
      <c r="J69" s="2"/>
      <c r="K69" s="2"/>
      <c r="L69" s="2"/>
      <c r="M69" s="2"/>
      <c r="N69" s="2"/>
      <c r="O69" s="2"/>
    </row>
    <row r="70" spans="1:15" ht="30" customHeight="1" x14ac:dyDescent="0.3">
      <c r="A70" s="2"/>
      <c r="B70" s="2"/>
      <c r="C70" s="2"/>
      <c r="D70" s="2"/>
      <c r="E70" s="2"/>
      <c r="F70" s="2"/>
      <c r="G70" s="12"/>
      <c r="H70" s="2"/>
      <c r="I70" s="2"/>
      <c r="J70" s="2"/>
      <c r="K70" s="2"/>
      <c r="L70" s="2"/>
      <c r="M70" s="2"/>
      <c r="N70" s="2"/>
      <c r="O70" s="2"/>
    </row>
    <row r="71" spans="1:15" ht="30" customHeight="1" x14ac:dyDescent="0.3">
      <c r="A71" s="2"/>
      <c r="B71" s="2"/>
      <c r="C71" s="2"/>
      <c r="D71" s="2"/>
      <c r="E71" s="2"/>
      <c r="F71" s="2"/>
      <c r="G71" s="12"/>
      <c r="H71" s="2"/>
      <c r="I71" s="2"/>
      <c r="J71" s="2"/>
      <c r="K71" s="2"/>
      <c r="L71" s="2"/>
      <c r="M71" s="2"/>
      <c r="N71" s="2"/>
      <c r="O71" s="2"/>
    </row>
    <row r="72" spans="1:15" ht="30" customHeight="1" x14ac:dyDescent="0.3">
      <c r="A72" s="2"/>
      <c r="B72" s="2"/>
      <c r="C72" s="2"/>
      <c r="D72" s="2"/>
      <c r="E72" s="2"/>
      <c r="F72" s="2"/>
      <c r="G72" s="12"/>
      <c r="H72" s="2"/>
      <c r="I72" s="2"/>
      <c r="J72" s="2"/>
      <c r="K72" s="2"/>
      <c r="L72" s="2"/>
      <c r="M72" s="2"/>
      <c r="N72" s="2"/>
      <c r="O72" s="2"/>
    </row>
    <row r="73" spans="1:15" ht="30" customHeight="1" x14ac:dyDescent="0.3">
      <c r="A73" s="2"/>
      <c r="B73" s="2"/>
      <c r="C73" s="2"/>
      <c r="D73" s="2"/>
      <c r="E73" s="2"/>
      <c r="F73" s="2"/>
      <c r="G73" s="12"/>
      <c r="H73" s="2"/>
      <c r="I73" s="2"/>
      <c r="J73" s="2"/>
      <c r="K73" s="2"/>
      <c r="L73" s="2"/>
      <c r="M73" s="2"/>
      <c r="N73" s="2"/>
      <c r="O73" s="2"/>
    </row>
    <row r="74" spans="1:15" ht="30" customHeight="1" x14ac:dyDescent="0.3">
      <c r="A74" s="2"/>
      <c r="B74" s="2"/>
      <c r="C74" s="2"/>
      <c r="D74" s="2"/>
      <c r="E74" s="2"/>
      <c r="F74" s="2"/>
      <c r="G74" s="12"/>
      <c r="H74" s="2"/>
      <c r="I74" s="2"/>
      <c r="J74" s="2"/>
      <c r="K74" s="2"/>
      <c r="L74" s="2"/>
      <c r="M74" s="2"/>
      <c r="N74" s="2"/>
      <c r="O74" s="2"/>
    </row>
    <row r="75" spans="1:15" ht="30" customHeight="1" x14ac:dyDescent="0.3">
      <c r="A75" s="2"/>
      <c r="B75" s="2"/>
      <c r="C75" s="2"/>
      <c r="D75" s="2"/>
      <c r="E75" s="2"/>
      <c r="F75" s="2"/>
      <c r="G75" s="12"/>
      <c r="H75" s="2"/>
      <c r="I75" s="2"/>
      <c r="J75" s="2"/>
      <c r="K75" s="2"/>
      <c r="L75" s="2"/>
      <c r="M75" s="2"/>
      <c r="N75" s="2"/>
      <c r="O75" s="2"/>
    </row>
    <row r="76" spans="1:15" ht="30" customHeight="1" x14ac:dyDescent="0.3">
      <c r="A76" s="2"/>
      <c r="B76" s="2"/>
      <c r="C76" s="2"/>
      <c r="D76" s="2"/>
      <c r="E76" s="2"/>
      <c r="F76" s="2"/>
      <c r="G76" s="12"/>
      <c r="H76" s="2"/>
      <c r="I76" s="2"/>
      <c r="J76" s="2"/>
      <c r="K76" s="2"/>
      <c r="L76" s="2"/>
      <c r="M76" s="2"/>
      <c r="N76" s="2"/>
      <c r="O76" s="2"/>
    </row>
    <row r="77" spans="1:15" ht="30" customHeight="1" x14ac:dyDescent="0.3">
      <c r="A77" s="2"/>
      <c r="B77" s="2"/>
      <c r="C77" s="2"/>
      <c r="D77" s="2"/>
      <c r="E77" s="2"/>
      <c r="F77" s="2"/>
      <c r="G77" s="12"/>
      <c r="H77" s="2"/>
      <c r="I77" s="2"/>
      <c r="J77" s="2"/>
      <c r="K77" s="2"/>
      <c r="L77" s="2"/>
      <c r="M77" s="2"/>
      <c r="N77" s="2"/>
      <c r="O77" s="2"/>
    </row>
    <row r="78" spans="1:15" ht="30" customHeight="1" x14ac:dyDescent="0.3">
      <c r="A78" s="2"/>
      <c r="B78" s="2"/>
      <c r="C78" s="2"/>
      <c r="D78" s="2"/>
      <c r="E78" s="2"/>
      <c r="F78" s="2"/>
      <c r="G78" s="12"/>
      <c r="H78" s="2"/>
      <c r="I78" s="2"/>
      <c r="J78" s="2"/>
      <c r="K78" s="2"/>
      <c r="L78" s="2"/>
      <c r="M78" s="2"/>
      <c r="N78" s="2"/>
      <c r="O78" s="2"/>
    </row>
    <row r="79" spans="1:15" ht="30" customHeight="1" x14ac:dyDescent="0.3">
      <c r="A79" s="2"/>
      <c r="B79" s="2"/>
      <c r="C79" s="2"/>
      <c r="D79" s="2"/>
      <c r="E79" s="2"/>
      <c r="F79" s="2"/>
      <c r="G79" s="12"/>
      <c r="H79" s="2"/>
      <c r="I79" s="2"/>
      <c r="J79" s="2"/>
      <c r="K79" s="2"/>
      <c r="L79" s="2"/>
      <c r="M79" s="2"/>
      <c r="N79" s="2"/>
      <c r="O79" s="2"/>
    </row>
    <row r="80" spans="1:15" ht="30" customHeight="1" x14ac:dyDescent="0.3">
      <c r="A80" s="2"/>
      <c r="B80" s="2"/>
      <c r="C80" s="2"/>
      <c r="D80" s="2"/>
      <c r="E80" s="2"/>
      <c r="F80" s="2"/>
      <c r="G80" s="12"/>
      <c r="H80" s="2"/>
      <c r="I80" s="2"/>
      <c r="J80" s="2"/>
      <c r="K80" s="2"/>
      <c r="L80" s="2"/>
      <c r="M80" s="2"/>
      <c r="N80" s="2"/>
      <c r="O80" s="2"/>
    </row>
    <row r="81" spans="1:15" ht="30" customHeight="1" x14ac:dyDescent="0.3">
      <c r="A81" s="2"/>
      <c r="B81" s="2"/>
      <c r="C81" s="2"/>
      <c r="D81" s="2"/>
      <c r="E81" s="2"/>
      <c r="F81" s="2"/>
      <c r="G81" s="12"/>
      <c r="H81" s="2"/>
      <c r="I81" s="2"/>
      <c r="J81" s="2"/>
      <c r="K81" s="2"/>
      <c r="L81" s="2"/>
      <c r="M81" s="2"/>
      <c r="N81" s="2"/>
      <c r="O81" s="2"/>
    </row>
    <row r="82" spans="1:15" hidden="1" x14ac:dyDescent="0.3">
      <c r="A82" t="s">
        <v>24</v>
      </c>
    </row>
    <row r="83" spans="1:15" ht="17.25" x14ac:dyDescent="0.3">
      <c r="A83" s="1"/>
      <c r="B83" s="1"/>
      <c r="C83" s="1" t="s">
        <v>107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</sheetData>
  <mergeCells count="12">
    <mergeCell ref="O2:O3"/>
    <mergeCell ref="A1:O1"/>
    <mergeCell ref="A2:A3"/>
    <mergeCell ref="B2:B3"/>
    <mergeCell ref="C2:C3"/>
    <mergeCell ref="D2:D3"/>
    <mergeCell ref="E2:E3"/>
    <mergeCell ref="F2:F3"/>
    <mergeCell ref="G2:H2"/>
    <mergeCell ref="I2:J2"/>
    <mergeCell ref="K2:L2"/>
    <mergeCell ref="M2:N2"/>
  </mergeCells>
  <phoneticPr fontId="1" type="noConversion"/>
  <printOptions verticalCentered="1"/>
  <pageMargins left="0.78740157480314954" right="0" top="0.39370078740157477" bottom="0.39370078740157477" header="0.3" footer="0.3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6"/>
  <sheetViews>
    <sheetView zoomScale="70" zoomScaleNormal="70" workbookViewId="0">
      <selection activeCell="E5" sqref="E5:O54"/>
    </sheetView>
  </sheetViews>
  <sheetFormatPr defaultRowHeight="16.5" x14ac:dyDescent="0.3"/>
  <cols>
    <col min="1" max="1" width="12.625" customWidth="1"/>
    <col min="2" max="2" width="28.625" customWidth="1"/>
    <col min="3" max="3" width="20.625" customWidth="1"/>
    <col min="4" max="4" width="6.625" customWidth="1"/>
    <col min="5" max="5" width="14.625" customWidth="1"/>
    <col min="6" max="6" width="4.625" customWidth="1"/>
    <col min="7" max="7" width="14.625" customWidth="1"/>
    <col min="8" max="8" width="4.625" customWidth="1"/>
    <col min="9" max="9" width="14.625" customWidth="1"/>
    <col min="10" max="10" width="4.625" customWidth="1"/>
    <col min="11" max="11" width="14.625" customWidth="1"/>
    <col min="12" max="12" width="4.625" customWidth="1"/>
    <col min="13" max="13" width="14.625" customWidth="1"/>
    <col min="14" max="14" width="4.625" customWidth="1"/>
    <col min="15" max="15" width="14.625" customWidth="1"/>
    <col min="16" max="16" width="12.625" customWidth="1"/>
    <col min="18" max="18" width="1.625" customWidth="1"/>
  </cols>
  <sheetData>
    <row r="1" spans="1:18" ht="30" customHeight="1" x14ac:dyDescent="0.3">
      <c r="A1" s="20" t="s">
        <v>169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8" ht="30" customHeight="1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8" ht="30" customHeight="1" x14ac:dyDescent="0.3">
      <c r="A3" s="25" t="s">
        <v>111</v>
      </c>
      <c r="B3" s="25" t="s">
        <v>3</v>
      </c>
      <c r="C3" s="25" t="s">
        <v>5</v>
      </c>
      <c r="D3" s="25" t="s">
        <v>6</v>
      </c>
      <c r="E3" s="25" t="s">
        <v>170</v>
      </c>
      <c r="F3" s="25"/>
      <c r="G3" s="25" t="s">
        <v>172</v>
      </c>
      <c r="H3" s="25"/>
      <c r="I3" s="25" t="s">
        <v>173</v>
      </c>
      <c r="J3" s="25"/>
      <c r="K3" s="25" t="s">
        <v>174</v>
      </c>
      <c r="L3" s="25"/>
      <c r="M3" s="25" t="s">
        <v>175</v>
      </c>
      <c r="N3" s="25"/>
      <c r="O3" s="25" t="s">
        <v>176</v>
      </c>
      <c r="P3" s="25" t="s">
        <v>14</v>
      </c>
    </row>
    <row r="4" spans="1:18" ht="30" customHeight="1" x14ac:dyDescent="0.3">
      <c r="A4" s="25"/>
      <c r="B4" s="25"/>
      <c r="C4" s="25"/>
      <c r="D4" s="25"/>
      <c r="E4" s="16" t="s">
        <v>9</v>
      </c>
      <c r="F4" s="16" t="s">
        <v>171</v>
      </c>
      <c r="G4" s="16" t="s">
        <v>9</v>
      </c>
      <c r="H4" s="16" t="s">
        <v>171</v>
      </c>
      <c r="I4" s="16" t="s">
        <v>9</v>
      </c>
      <c r="J4" s="16" t="s">
        <v>171</v>
      </c>
      <c r="K4" s="16" t="s">
        <v>9</v>
      </c>
      <c r="L4" s="16" t="s">
        <v>171</v>
      </c>
      <c r="M4" s="16" t="s">
        <v>9</v>
      </c>
      <c r="N4" s="16" t="s">
        <v>171</v>
      </c>
      <c r="O4" s="25"/>
      <c r="P4" s="25"/>
    </row>
    <row r="5" spans="1:18" ht="30" customHeight="1" x14ac:dyDescent="0.3">
      <c r="A5" s="17" t="s">
        <v>91</v>
      </c>
      <c r="B5" s="17" t="s">
        <v>92</v>
      </c>
      <c r="C5" s="17" t="s">
        <v>93</v>
      </c>
      <c r="D5" s="17" t="s">
        <v>42</v>
      </c>
      <c r="E5" s="18"/>
      <c r="F5" s="18"/>
      <c r="G5" s="18"/>
      <c r="H5" s="17"/>
      <c r="I5" s="18"/>
      <c r="J5" s="17"/>
      <c r="K5" s="18"/>
      <c r="L5" s="17"/>
      <c r="M5" s="18"/>
      <c r="N5" s="18"/>
      <c r="O5" s="18"/>
      <c r="P5" s="18"/>
      <c r="R5">
        <v>1</v>
      </c>
    </row>
    <row r="6" spans="1:18" ht="30" customHeight="1" x14ac:dyDescent="0.3">
      <c r="A6" s="17" t="s">
        <v>94</v>
      </c>
      <c r="B6" s="17" t="s">
        <v>95</v>
      </c>
      <c r="C6" s="17" t="s">
        <v>96</v>
      </c>
      <c r="D6" s="17" t="s">
        <v>42</v>
      </c>
      <c r="E6" s="18"/>
      <c r="F6" s="18"/>
      <c r="G6" s="18"/>
      <c r="H6" s="17"/>
      <c r="I6" s="18"/>
      <c r="J6" s="17"/>
      <c r="K6" s="18"/>
      <c r="L6" s="17"/>
      <c r="M6" s="18"/>
      <c r="N6" s="17"/>
      <c r="O6" s="18"/>
      <c r="P6" s="18"/>
      <c r="R6">
        <v>1</v>
      </c>
    </row>
    <row r="7" spans="1:18" ht="30" customHeight="1" x14ac:dyDescent="0.3">
      <c r="A7" s="17" t="s">
        <v>150</v>
      </c>
      <c r="B7" s="17" t="s">
        <v>151</v>
      </c>
      <c r="C7" s="17" t="s">
        <v>152</v>
      </c>
      <c r="D7" s="17" t="s">
        <v>30</v>
      </c>
      <c r="E7" s="18"/>
      <c r="F7" s="18"/>
      <c r="G7" s="18"/>
      <c r="H7" s="18"/>
      <c r="I7" s="18"/>
      <c r="J7" s="18"/>
      <c r="K7" s="18"/>
      <c r="L7" s="17"/>
      <c r="M7" s="18"/>
      <c r="N7" s="17"/>
      <c r="O7" s="18"/>
      <c r="P7" s="18"/>
      <c r="R7">
        <v>1</v>
      </c>
    </row>
    <row r="8" spans="1:18" ht="30" customHeight="1" x14ac:dyDescent="0.3">
      <c r="A8" s="17" t="s">
        <v>27</v>
      </c>
      <c r="B8" s="17" t="s">
        <v>28</v>
      </c>
      <c r="C8" s="17" t="s">
        <v>29</v>
      </c>
      <c r="D8" s="17" t="s">
        <v>30</v>
      </c>
      <c r="E8" s="18"/>
      <c r="F8" s="18"/>
      <c r="G8" s="18"/>
      <c r="H8" s="17"/>
      <c r="I8" s="18"/>
      <c r="J8" s="17"/>
      <c r="K8" s="18"/>
      <c r="L8" s="17"/>
      <c r="M8" s="18"/>
      <c r="N8" s="18"/>
      <c r="O8" s="18"/>
      <c r="P8" s="18"/>
      <c r="R8">
        <v>1</v>
      </c>
    </row>
    <row r="9" spans="1:18" ht="30" customHeight="1" x14ac:dyDescent="0.3">
      <c r="A9" s="17" t="s">
        <v>139</v>
      </c>
      <c r="B9" s="17" t="s">
        <v>140</v>
      </c>
      <c r="C9" s="17" t="s">
        <v>141</v>
      </c>
      <c r="D9" s="17" t="s">
        <v>30</v>
      </c>
      <c r="E9" s="18"/>
      <c r="F9" s="18"/>
      <c r="G9" s="18"/>
      <c r="H9" s="17"/>
      <c r="I9" s="18"/>
      <c r="J9" s="17"/>
      <c r="K9" s="18"/>
      <c r="L9" s="17"/>
      <c r="M9" s="18"/>
      <c r="N9" s="18"/>
      <c r="O9" s="18"/>
      <c r="P9" s="18"/>
      <c r="R9">
        <v>1</v>
      </c>
    </row>
    <row r="10" spans="1:18" ht="30" customHeight="1" x14ac:dyDescent="0.3">
      <c r="A10" s="17" t="s">
        <v>147</v>
      </c>
      <c r="B10" s="17" t="s">
        <v>140</v>
      </c>
      <c r="C10" s="17" t="s">
        <v>148</v>
      </c>
      <c r="D10" s="17" t="s">
        <v>30</v>
      </c>
      <c r="E10" s="18"/>
      <c r="F10" s="18"/>
      <c r="G10" s="18"/>
      <c r="H10" s="17"/>
      <c r="I10" s="18"/>
      <c r="J10" s="17"/>
      <c r="K10" s="18"/>
      <c r="L10" s="17"/>
      <c r="M10" s="18"/>
      <c r="N10" s="18"/>
      <c r="O10" s="18"/>
      <c r="P10" s="18"/>
      <c r="R10">
        <v>1</v>
      </c>
    </row>
    <row r="11" spans="1:18" ht="30" customHeight="1" x14ac:dyDescent="0.3">
      <c r="A11" s="17" t="s">
        <v>71</v>
      </c>
      <c r="B11" s="17" t="s">
        <v>72</v>
      </c>
      <c r="C11" s="17" t="s">
        <v>73</v>
      </c>
      <c r="D11" s="17" t="s">
        <v>30</v>
      </c>
      <c r="E11" s="18"/>
      <c r="F11" s="18"/>
      <c r="G11" s="18"/>
      <c r="H11" s="17"/>
      <c r="I11" s="18"/>
      <c r="J11" s="17"/>
      <c r="K11" s="18"/>
      <c r="L11" s="17"/>
      <c r="M11" s="18"/>
      <c r="N11" s="18"/>
      <c r="O11" s="18"/>
      <c r="P11" s="18"/>
      <c r="R11">
        <v>1</v>
      </c>
    </row>
    <row r="12" spans="1:18" ht="30" customHeight="1" x14ac:dyDescent="0.3">
      <c r="A12" s="17" t="s">
        <v>39</v>
      </c>
      <c r="B12" s="17" t="s">
        <v>40</v>
      </c>
      <c r="C12" s="17" t="s">
        <v>41</v>
      </c>
      <c r="D12" s="17" t="s">
        <v>42</v>
      </c>
      <c r="E12" s="18"/>
      <c r="F12" s="18"/>
      <c r="G12" s="18"/>
      <c r="H12" s="17"/>
      <c r="I12" s="18"/>
      <c r="J12" s="17"/>
      <c r="K12" s="18"/>
      <c r="L12" s="17"/>
      <c r="M12" s="18"/>
      <c r="N12" s="18"/>
      <c r="O12" s="18"/>
      <c r="P12" s="18"/>
      <c r="R12">
        <v>1</v>
      </c>
    </row>
    <row r="13" spans="1:18" ht="30" customHeight="1" x14ac:dyDescent="0.3">
      <c r="A13" s="17" t="s">
        <v>45</v>
      </c>
      <c r="B13" s="17" t="s">
        <v>40</v>
      </c>
      <c r="C13" s="17" t="s">
        <v>46</v>
      </c>
      <c r="D13" s="17" t="s">
        <v>42</v>
      </c>
      <c r="E13" s="18"/>
      <c r="F13" s="18"/>
      <c r="G13" s="18"/>
      <c r="H13" s="17"/>
      <c r="I13" s="18"/>
      <c r="J13" s="18"/>
      <c r="K13" s="18"/>
      <c r="L13" s="17"/>
      <c r="M13" s="18"/>
      <c r="N13" s="18"/>
      <c r="O13" s="18"/>
      <c r="P13" s="18"/>
      <c r="R13">
        <v>1</v>
      </c>
    </row>
    <row r="14" spans="1:18" ht="30" customHeight="1" x14ac:dyDescent="0.3">
      <c r="A14" s="17" t="s">
        <v>43</v>
      </c>
      <c r="B14" s="17" t="s">
        <v>40</v>
      </c>
      <c r="C14" s="17" t="s">
        <v>44</v>
      </c>
      <c r="D14" s="17" t="s">
        <v>42</v>
      </c>
      <c r="E14" s="18"/>
      <c r="F14" s="18"/>
      <c r="G14" s="18"/>
      <c r="H14" s="17"/>
      <c r="I14" s="18"/>
      <c r="J14" s="17"/>
      <c r="K14" s="18"/>
      <c r="L14" s="17"/>
      <c r="M14" s="18"/>
      <c r="N14" s="18"/>
      <c r="O14" s="18"/>
      <c r="P14" s="18"/>
      <c r="R14">
        <v>1</v>
      </c>
    </row>
    <row r="15" spans="1:18" ht="30" customHeight="1" x14ac:dyDescent="0.3">
      <c r="A15" s="17" t="s">
        <v>47</v>
      </c>
      <c r="B15" s="17" t="s">
        <v>40</v>
      </c>
      <c r="C15" s="17" t="s">
        <v>48</v>
      </c>
      <c r="D15" s="17" t="s">
        <v>42</v>
      </c>
      <c r="E15" s="18"/>
      <c r="F15" s="18"/>
      <c r="G15" s="18"/>
      <c r="H15" s="17"/>
      <c r="I15" s="18"/>
      <c r="J15" s="17"/>
      <c r="K15" s="18"/>
      <c r="L15" s="17"/>
      <c r="M15" s="18"/>
      <c r="N15" s="18"/>
      <c r="O15" s="18"/>
      <c r="P15" s="18"/>
      <c r="R15">
        <v>1</v>
      </c>
    </row>
    <row r="16" spans="1:18" ht="30" customHeight="1" x14ac:dyDescent="0.3">
      <c r="A16" s="17" t="s">
        <v>74</v>
      </c>
      <c r="B16" s="17" t="s">
        <v>75</v>
      </c>
      <c r="C16" s="17" t="s">
        <v>76</v>
      </c>
      <c r="D16" s="17" t="s">
        <v>42</v>
      </c>
      <c r="E16" s="18"/>
      <c r="F16" s="18"/>
      <c r="G16" s="18"/>
      <c r="H16" s="17"/>
      <c r="I16" s="18"/>
      <c r="J16" s="17"/>
      <c r="K16" s="18"/>
      <c r="L16" s="17"/>
      <c r="M16" s="18"/>
      <c r="N16" s="18"/>
      <c r="O16" s="18"/>
      <c r="P16" s="18"/>
      <c r="R16">
        <v>1</v>
      </c>
    </row>
    <row r="17" spans="1:18" ht="30" customHeight="1" x14ac:dyDescent="0.3">
      <c r="A17" s="17" t="s">
        <v>77</v>
      </c>
      <c r="B17" s="17" t="s">
        <v>75</v>
      </c>
      <c r="C17" s="17" t="s">
        <v>78</v>
      </c>
      <c r="D17" s="17" t="s">
        <v>42</v>
      </c>
      <c r="E17" s="18"/>
      <c r="F17" s="18"/>
      <c r="G17" s="18"/>
      <c r="H17" s="17"/>
      <c r="I17" s="18"/>
      <c r="J17" s="17"/>
      <c r="K17" s="18"/>
      <c r="L17" s="17"/>
      <c r="M17" s="18"/>
      <c r="N17" s="18"/>
      <c r="O17" s="18"/>
      <c r="P17" s="18"/>
      <c r="R17">
        <v>1</v>
      </c>
    </row>
    <row r="18" spans="1:18" ht="30" customHeight="1" x14ac:dyDescent="0.3">
      <c r="A18" s="17" t="s">
        <v>79</v>
      </c>
      <c r="B18" s="17" t="s">
        <v>75</v>
      </c>
      <c r="C18" s="17" t="s">
        <v>80</v>
      </c>
      <c r="D18" s="17" t="s">
        <v>42</v>
      </c>
      <c r="E18" s="18"/>
      <c r="F18" s="18"/>
      <c r="G18" s="18"/>
      <c r="H18" s="17"/>
      <c r="I18" s="18"/>
      <c r="J18" s="17"/>
      <c r="K18" s="18"/>
      <c r="L18" s="17"/>
      <c r="M18" s="18"/>
      <c r="N18" s="18"/>
      <c r="O18" s="18"/>
      <c r="P18" s="18"/>
      <c r="R18">
        <v>1</v>
      </c>
    </row>
    <row r="19" spans="1:18" ht="30" customHeight="1" x14ac:dyDescent="0.3">
      <c r="A19" s="17" t="s">
        <v>81</v>
      </c>
      <c r="B19" s="17" t="s">
        <v>75</v>
      </c>
      <c r="C19" s="17" t="s">
        <v>82</v>
      </c>
      <c r="D19" s="17" t="s">
        <v>42</v>
      </c>
      <c r="E19" s="18"/>
      <c r="F19" s="18"/>
      <c r="G19" s="18"/>
      <c r="H19" s="17"/>
      <c r="I19" s="18"/>
      <c r="J19" s="17"/>
      <c r="K19" s="18"/>
      <c r="L19" s="17"/>
      <c r="M19" s="18"/>
      <c r="N19" s="18"/>
      <c r="O19" s="18"/>
      <c r="P19" s="18"/>
      <c r="R19">
        <v>1</v>
      </c>
    </row>
    <row r="20" spans="1:18" ht="30" customHeight="1" x14ac:dyDescent="0.3">
      <c r="A20" s="17" t="s">
        <v>83</v>
      </c>
      <c r="B20" s="17" t="s">
        <v>75</v>
      </c>
      <c r="C20" s="17" t="s">
        <v>84</v>
      </c>
      <c r="D20" s="17" t="s">
        <v>42</v>
      </c>
      <c r="E20" s="18"/>
      <c r="F20" s="18"/>
      <c r="G20" s="18"/>
      <c r="H20" s="18"/>
      <c r="I20" s="18"/>
      <c r="J20" s="18"/>
      <c r="K20" s="18"/>
      <c r="L20" s="17"/>
      <c r="M20" s="18"/>
      <c r="N20" s="18"/>
      <c r="O20" s="18"/>
      <c r="P20" s="18"/>
      <c r="R20">
        <v>1</v>
      </c>
    </row>
    <row r="21" spans="1:18" ht="30" customHeight="1" x14ac:dyDescent="0.3">
      <c r="A21" s="17" t="s">
        <v>142</v>
      </c>
      <c r="B21" s="17" t="s">
        <v>143</v>
      </c>
      <c r="C21" s="17" t="s">
        <v>31</v>
      </c>
      <c r="D21" s="17" t="s">
        <v>122</v>
      </c>
      <c r="E21" s="18"/>
      <c r="F21" s="18"/>
      <c r="G21" s="18"/>
      <c r="H21" s="18"/>
      <c r="I21" s="18"/>
      <c r="J21" s="17"/>
      <c r="K21" s="18"/>
      <c r="L21" s="17"/>
      <c r="M21" s="18"/>
      <c r="N21" s="18"/>
      <c r="O21" s="18"/>
      <c r="P21" s="18"/>
      <c r="R21">
        <v>1</v>
      </c>
    </row>
    <row r="22" spans="1:18" ht="30" customHeight="1" x14ac:dyDescent="0.3">
      <c r="A22" s="17" t="s">
        <v>49</v>
      </c>
      <c r="B22" s="17" t="s">
        <v>50</v>
      </c>
      <c r="C22" s="17" t="s">
        <v>51</v>
      </c>
      <c r="D22" s="17" t="s">
        <v>42</v>
      </c>
      <c r="E22" s="18"/>
      <c r="F22" s="18"/>
      <c r="G22" s="18"/>
      <c r="H22" s="17"/>
      <c r="I22" s="18"/>
      <c r="J22" s="17"/>
      <c r="K22" s="18"/>
      <c r="L22" s="17"/>
      <c r="M22" s="18"/>
      <c r="N22" s="18"/>
      <c r="O22" s="18"/>
      <c r="P22" s="18"/>
      <c r="R22">
        <v>1</v>
      </c>
    </row>
    <row r="23" spans="1:18" ht="30" customHeight="1" x14ac:dyDescent="0.3">
      <c r="A23" s="17" t="s">
        <v>129</v>
      </c>
      <c r="B23" s="17" t="s">
        <v>130</v>
      </c>
      <c r="C23" s="17" t="s">
        <v>131</v>
      </c>
      <c r="D23" s="17" t="s">
        <v>42</v>
      </c>
      <c r="E23" s="18"/>
      <c r="F23" s="18"/>
      <c r="G23" s="18"/>
      <c r="H23" s="17"/>
      <c r="I23" s="18"/>
      <c r="J23" s="17"/>
      <c r="K23" s="18"/>
      <c r="L23" s="17"/>
      <c r="M23" s="18"/>
      <c r="N23" s="18"/>
      <c r="O23" s="18"/>
      <c r="P23" s="18"/>
      <c r="R23">
        <v>1</v>
      </c>
    </row>
    <row r="24" spans="1:18" ht="30" customHeight="1" x14ac:dyDescent="0.3">
      <c r="A24" s="17" t="s">
        <v>132</v>
      </c>
      <c r="B24" s="17" t="s">
        <v>133</v>
      </c>
      <c r="C24" s="17" t="s">
        <v>134</v>
      </c>
      <c r="D24" s="17" t="s">
        <v>42</v>
      </c>
      <c r="E24" s="18"/>
      <c r="F24" s="18"/>
      <c r="G24" s="18"/>
      <c r="H24" s="18"/>
      <c r="I24" s="18"/>
      <c r="J24" s="17"/>
      <c r="K24" s="18"/>
      <c r="L24" s="18"/>
      <c r="M24" s="18"/>
      <c r="N24" s="17"/>
      <c r="O24" s="18"/>
      <c r="P24" s="18"/>
      <c r="R24">
        <v>1</v>
      </c>
    </row>
    <row r="25" spans="1:18" ht="30" customHeight="1" x14ac:dyDescent="0.3">
      <c r="A25" s="17" t="s">
        <v>155</v>
      </c>
      <c r="B25" s="17" t="s">
        <v>156</v>
      </c>
      <c r="C25" s="17" t="s">
        <v>157</v>
      </c>
      <c r="D25" s="17" t="s">
        <v>158</v>
      </c>
      <c r="E25" s="18"/>
      <c r="F25" s="18"/>
      <c r="G25" s="18"/>
      <c r="H25" s="18"/>
      <c r="I25" s="18"/>
      <c r="J25" s="17"/>
      <c r="K25" s="18"/>
      <c r="L25" s="17"/>
      <c r="M25" s="18"/>
      <c r="N25" s="18"/>
      <c r="O25" s="18"/>
      <c r="P25" s="18"/>
      <c r="R25">
        <v>1</v>
      </c>
    </row>
    <row r="26" spans="1:18" ht="30" customHeight="1" x14ac:dyDescent="0.3">
      <c r="A26" s="17" t="s">
        <v>159</v>
      </c>
      <c r="B26" s="17" t="s">
        <v>160</v>
      </c>
      <c r="C26" s="17" t="s">
        <v>161</v>
      </c>
      <c r="D26" s="17" t="s">
        <v>30</v>
      </c>
      <c r="E26" s="18"/>
      <c r="F26" s="18"/>
      <c r="G26" s="18"/>
      <c r="H26" s="18"/>
      <c r="I26" s="18"/>
      <c r="J26" s="17"/>
      <c r="K26" s="18"/>
      <c r="L26" s="17"/>
      <c r="M26" s="18"/>
      <c r="N26" s="18"/>
      <c r="O26" s="18"/>
      <c r="P26" s="18"/>
      <c r="R26">
        <v>1</v>
      </c>
    </row>
    <row r="27" spans="1:18" ht="30" customHeight="1" x14ac:dyDescent="0.3">
      <c r="A27" s="17" t="s">
        <v>126</v>
      </c>
      <c r="B27" s="17" t="s">
        <v>127</v>
      </c>
      <c r="C27" s="17" t="s">
        <v>128</v>
      </c>
      <c r="D27" s="17" t="s">
        <v>42</v>
      </c>
      <c r="E27" s="18"/>
      <c r="F27" s="18"/>
      <c r="G27" s="18"/>
      <c r="H27" s="17"/>
      <c r="I27" s="18"/>
      <c r="J27" s="17"/>
      <c r="K27" s="18"/>
      <c r="L27" s="17"/>
      <c r="M27" s="18"/>
      <c r="N27" s="18"/>
      <c r="O27" s="18"/>
      <c r="P27" s="18"/>
      <c r="R27">
        <v>1</v>
      </c>
    </row>
    <row r="28" spans="1:18" ht="30" customHeight="1" x14ac:dyDescent="0.3">
      <c r="A28" s="17" t="s">
        <v>136</v>
      </c>
      <c r="B28" s="17" t="s">
        <v>127</v>
      </c>
      <c r="C28" s="17" t="s">
        <v>137</v>
      </c>
      <c r="D28" s="17" t="s">
        <v>42</v>
      </c>
      <c r="E28" s="18"/>
      <c r="F28" s="18"/>
      <c r="G28" s="18"/>
      <c r="H28" s="17"/>
      <c r="I28" s="18"/>
      <c r="J28" s="17"/>
      <c r="K28" s="18"/>
      <c r="L28" s="17"/>
      <c r="M28" s="18"/>
      <c r="N28" s="18"/>
      <c r="O28" s="18"/>
      <c r="P28" s="18"/>
      <c r="R28">
        <v>1</v>
      </c>
    </row>
    <row r="29" spans="1:18" ht="30" customHeight="1" x14ac:dyDescent="0.3">
      <c r="A29" s="17" t="s">
        <v>65</v>
      </c>
      <c r="B29" s="17" t="s">
        <v>62</v>
      </c>
      <c r="C29" s="17" t="s">
        <v>66</v>
      </c>
      <c r="D29" s="17" t="s">
        <v>64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R29">
        <v>2</v>
      </c>
    </row>
    <row r="30" spans="1:18" ht="30" customHeight="1" x14ac:dyDescent="0.3">
      <c r="A30" s="17" t="s">
        <v>162</v>
      </c>
      <c r="B30" s="17" t="s">
        <v>62</v>
      </c>
      <c r="C30" s="17" t="s">
        <v>163</v>
      </c>
      <c r="D30" s="17" t="s">
        <v>64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R30">
        <v>2</v>
      </c>
    </row>
    <row r="31" spans="1:18" ht="30" customHeight="1" x14ac:dyDescent="0.3">
      <c r="A31" s="17" t="s">
        <v>61</v>
      </c>
      <c r="B31" s="17" t="s">
        <v>62</v>
      </c>
      <c r="C31" s="17" t="s">
        <v>63</v>
      </c>
      <c r="D31" s="17" t="s">
        <v>64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R31">
        <v>2</v>
      </c>
    </row>
    <row r="32" spans="1:18" ht="30" customHeight="1" x14ac:dyDescent="0.3">
      <c r="A32" s="17" t="s">
        <v>166</v>
      </c>
      <c r="B32" s="17" t="s">
        <v>62</v>
      </c>
      <c r="C32" s="17" t="s">
        <v>167</v>
      </c>
      <c r="D32" s="17" t="s">
        <v>64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R32">
        <v>2</v>
      </c>
    </row>
    <row r="33" spans="1:18" ht="30" customHeight="1" x14ac:dyDescent="0.3">
      <c r="A33" s="17" t="s">
        <v>115</v>
      </c>
      <c r="B33" s="17" t="s">
        <v>116</v>
      </c>
      <c r="C33" s="17" t="s">
        <v>117</v>
      </c>
      <c r="D33" s="17" t="s">
        <v>118</v>
      </c>
      <c r="E33" s="18"/>
      <c r="F33" s="18"/>
      <c r="G33" s="18"/>
      <c r="H33" s="17"/>
      <c r="I33" s="18"/>
      <c r="J33" s="17"/>
      <c r="K33" s="18"/>
      <c r="L33" s="17"/>
      <c r="M33" s="18"/>
      <c r="N33" s="18"/>
      <c r="O33" s="18"/>
      <c r="P33" s="18"/>
      <c r="R33">
        <v>1</v>
      </c>
    </row>
    <row r="34" spans="1:18" ht="30" customHeight="1" x14ac:dyDescent="0.3">
      <c r="A34" s="17" t="s">
        <v>119</v>
      </c>
      <c r="B34" s="17" t="s">
        <v>120</v>
      </c>
      <c r="C34" s="17" t="s">
        <v>121</v>
      </c>
      <c r="D34" s="17" t="s">
        <v>122</v>
      </c>
      <c r="E34" s="18"/>
      <c r="F34" s="18"/>
      <c r="G34" s="18"/>
      <c r="H34" s="17"/>
      <c r="I34" s="18"/>
      <c r="J34" s="17"/>
      <c r="K34" s="18"/>
      <c r="L34" s="18"/>
      <c r="M34" s="18"/>
      <c r="N34" s="18"/>
      <c r="O34" s="18"/>
      <c r="P34" s="18"/>
      <c r="R34">
        <v>1</v>
      </c>
    </row>
    <row r="35" spans="1:18" ht="30" customHeight="1" x14ac:dyDescent="0.3">
      <c r="A35" s="17" t="s">
        <v>97</v>
      </c>
      <c r="B35" s="17" t="s">
        <v>98</v>
      </c>
      <c r="C35" s="17" t="s">
        <v>99</v>
      </c>
      <c r="D35" s="17" t="s">
        <v>42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R35">
        <v>2</v>
      </c>
    </row>
    <row r="36" spans="1:18" ht="30" customHeight="1" x14ac:dyDescent="0.3">
      <c r="A36" s="17" t="s">
        <v>100</v>
      </c>
      <c r="B36" s="17" t="s">
        <v>101</v>
      </c>
      <c r="C36" s="17" t="s">
        <v>31</v>
      </c>
      <c r="D36" s="17" t="s">
        <v>102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R36">
        <v>2</v>
      </c>
    </row>
    <row r="37" spans="1:18" ht="30" customHeight="1" x14ac:dyDescent="0.3">
      <c r="A37" s="17" t="s">
        <v>103</v>
      </c>
      <c r="B37" s="17" t="s">
        <v>104</v>
      </c>
      <c r="C37" s="17" t="s">
        <v>31</v>
      </c>
      <c r="D37" s="17" t="s">
        <v>35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R37">
        <v>2</v>
      </c>
    </row>
    <row r="38" spans="1:18" ht="30" customHeight="1" x14ac:dyDescent="0.3">
      <c r="A38" s="17" t="s">
        <v>105</v>
      </c>
      <c r="B38" s="17" t="s">
        <v>106</v>
      </c>
      <c r="C38" s="17" t="s">
        <v>31</v>
      </c>
      <c r="D38" s="17" t="s">
        <v>35</v>
      </c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R38">
        <v>2</v>
      </c>
    </row>
    <row r="39" spans="1:18" ht="30" customHeight="1" x14ac:dyDescent="0.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8" ht="30" customHeight="1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8" ht="30" customHeight="1" x14ac:dyDescent="0.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8" ht="30" customHeight="1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8" ht="30" customHeight="1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8" ht="30" customHeight="1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8" ht="30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8" ht="30" customHeight="1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1:18" ht="30" customHeight="1" x14ac:dyDescent="0.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1:18" ht="30" customHeight="1" x14ac:dyDescent="0.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ht="30" customHeight="1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 ht="30" customHeight="1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 ht="30" customHeight="1" x14ac:dyDescent="0.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</row>
    <row r="52" spans="1:16" ht="30" customHeight="1" x14ac:dyDescent="0.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 ht="30" customHeight="1" x14ac:dyDescent="0.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 ht="30" customHeight="1" x14ac:dyDescent="0.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 hidden="1" x14ac:dyDescent="0.3">
      <c r="A55" t="s">
        <v>24</v>
      </c>
    </row>
    <row r="56" spans="1:16" ht="17.25" x14ac:dyDescent="0.3">
      <c r="A56" s="1" t="s">
        <v>25</v>
      </c>
      <c r="B56" s="1"/>
      <c r="C56" s="1"/>
      <c r="D56" s="1"/>
      <c r="E56" s="1"/>
      <c r="F56" s="1"/>
      <c r="G56" s="1"/>
      <c r="H56" s="1"/>
      <c r="I56" s="1"/>
    </row>
  </sheetData>
  <mergeCells count="13">
    <mergeCell ref="M3:N3"/>
    <mergeCell ref="O3:O4"/>
    <mergeCell ref="P3:P4"/>
    <mergeCell ref="A1:P1"/>
    <mergeCell ref="A2:P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printOptions verticalCentered="1"/>
  <pageMargins left="0.78740157480314954" right="0" top="0.39370078740157477" bottom="0.39370078740157477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집계표</vt:lpstr>
      <vt:lpstr>내역서</vt:lpstr>
      <vt:lpstr>일위대가목록</vt:lpstr>
      <vt:lpstr>일위대가</vt:lpstr>
      <vt:lpstr>단가대비표</vt:lpstr>
      <vt:lpstr>내역서!Print_Area</vt:lpstr>
      <vt:lpstr>단가대비표!Print_Area</vt:lpstr>
      <vt:lpstr>일위대가!Print_Area</vt:lpstr>
      <vt:lpstr>일위대가목록!Print_Area</vt:lpstr>
      <vt:lpstr>집계표!Print_Area</vt:lpstr>
      <vt:lpstr>내역서!Print_Titles</vt:lpstr>
      <vt:lpstr>단가대비표!Print_Titles</vt:lpstr>
      <vt:lpstr>일위대가!Print_Titles</vt:lpstr>
      <vt:lpstr>일위대가목록!Print_Titles</vt:lpstr>
      <vt:lpstr>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innovation</cp:lastModifiedBy>
  <dcterms:created xsi:type="dcterms:W3CDTF">2022-05-31T08:31:03Z</dcterms:created>
  <dcterms:modified xsi:type="dcterms:W3CDTF">2022-10-18T08:12:42Z</dcterms:modified>
</cp:coreProperties>
</file>